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33F343C2-D984-4D69-B9C9-2A8603DCCB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5" i="2"/>
  <c r="W44" i="2"/>
  <c r="V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G37" i="2"/>
  <c r="G44" i="2" s="1"/>
  <c r="F37" i="2"/>
  <c r="E37" i="2"/>
  <c r="E44" i="2" s="1"/>
  <c r="D37" i="2"/>
  <c r="D44" i="2" s="1"/>
  <c r="C37" i="2"/>
  <c r="C44" i="2" s="1"/>
  <c r="Y26" i="2"/>
  <c r="U26" i="2"/>
  <c r="U45" i="2" s="1"/>
  <c r="E26" i="2"/>
  <c r="E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T13" i="2"/>
  <c r="T26" i="2" s="1"/>
  <c r="T45" i="2" s="1"/>
  <c r="S13" i="2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J13" i="2"/>
  <c r="J26" i="2" s="1"/>
  <c r="I13" i="2"/>
  <c r="I26" i="2" s="1"/>
  <c r="H13" i="2"/>
  <c r="H26" i="2" s="1"/>
  <c r="G13" i="2"/>
  <c r="G26" i="2" s="1"/>
  <c r="F13" i="2"/>
  <c r="F26" i="2" s="1"/>
  <c r="E13" i="2"/>
  <c r="D13" i="2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J44" i="3"/>
  <c r="G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U37" i="3"/>
  <c r="U44" i="3" s="1"/>
  <c r="T37" i="3"/>
  <c r="S37" i="3"/>
  <c r="R37" i="3"/>
  <c r="R44" i="3" s="1"/>
  <c r="Q37" i="3"/>
  <c r="Q44" i="3" s="1"/>
  <c r="P37" i="3"/>
  <c r="O37" i="3"/>
  <c r="O44" i="3" s="1"/>
  <c r="N37" i="3"/>
  <c r="N44" i="3" s="1"/>
  <c r="M37" i="3"/>
  <c r="M44" i="3" s="1"/>
  <c r="L37" i="3"/>
  <c r="K37" i="3"/>
  <c r="J37" i="3"/>
  <c r="I37" i="3"/>
  <c r="I44" i="3" s="1"/>
  <c r="H37" i="3"/>
  <c r="G37" i="3"/>
  <c r="F37" i="3"/>
  <c r="F44" i="3" s="1"/>
  <c r="E37" i="3"/>
  <c r="E44" i="3" s="1"/>
  <c r="D37" i="3"/>
  <c r="C37" i="3"/>
  <c r="Q26" i="3"/>
  <c r="M26" i="3"/>
  <c r="J26" i="3"/>
  <c r="J45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R13" i="3"/>
  <c r="R26" i="3" s="1"/>
  <c r="Q13" i="3"/>
  <c r="P13" i="3"/>
  <c r="P26" i="3" s="1"/>
  <c r="O13" i="3"/>
  <c r="O26" i="3" s="1"/>
  <c r="N13" i="3"/>
  <c r="N26" i="3" s="1"/>
  <c r="N45" i="3" s="1"/>
  <c r="M13" i="3"/>
  <c r="L13" i="3"/>
  <c r="L26" i="3" s="1"/>
  <c r="K13" i="3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R44" i="4"/>
  <c r="O44" i="4"/>
  <c r="J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U37" i="4"/>
  <c r="U44" i="4" s="1"/>
  <c r="T37" i="4"/>
  <c r="T44" i="4" s="1"/>
  <c r="S37" i="4"/>
  <c r="S44" i="4" s="1"/>
  <c r="R37" i="4"/>
  <c r="Q37" i="4"/>
  <c r="Q44" i="4" s="1"/>
  <c r="P37" i="4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C44" i="4" s="1"/>
  <c r="U26" i="4"/>
  <c r="R26" i="4"/>
  <c r="R45" i="4" s="1"/>
  <c r="M26" i="4"/>
  <c r="M45" i="4" s="1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Z26" i="4" s="1"/>
  <c r="W13" i="4"/>
  <c r="W26" i="4" s="1"/>
  <c r="V13" i="4"/>
  <c r="V26" i="4" s="1"/>
  <c r="U13" i="4"/>
  <c r="T13" i="4"/>
  <c r="T26" i="4" s="1"/>
  <c r="T45" i="4" s="1"/>
  <c r="S13" i="4"/>
  <c r="R13" i="4"/>
  <c r="Q13" i="4"/>
  <c r="Q26" i="4" s="1"/>
  <c r="P13" i="4"/>
  <c r="P26" i="4" s="1"/>
  <c r="O13" i="4"/>
  <c r="O26" i="4" s="1"/>
  <c r="N13" i="4"/>
  <c r="N26" i="4" s="1"/>
  <c r="M13" i="4"/>
  <c r="L13" i="4"/>
  <c r="L26" i="4" s="1"/>
  <c r="L45" i="4" s="1"/>
  <c r="K13" i="4"/>
  <c r="J13" i="4"/>
  <c r="J26" i="4" s="1"/>
  <c r="J45" i="4" s="1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G44" i="5"/>
  <c r="F44" i="5"/>
  <c r="F45" i="5" s="1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F37" i="5"/>
  <c r="E37" i="5"/>
  <c r="E44" i="5" s="1"/>
  <c r="D37" i="5"/>
  <c r="D44" i="5" s="1"/>
  <c r="C37" i="5"/>
  <c r="C44" i="5" s="1"/>
  <c r="U26" i="5"/>
  <c r="U45" i="5" s="1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T13" i="5"/>
  <c r="T26" i="5" s="1"/>
  <c r="S13" i="5"/>
  <c r="R13" i="5"/>
  <c r="R26" i="5" s="1"/>
  <c r="R45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J13" i="5"/>
  <c r="J26" i="5" s="1"/>
  <c r="J45" i="5" s="1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J44" i="6"/>
  <c r="G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N44" i="6" s="1"/>
  <c r="M37" i="6"/>
  <c r="L37" i="6"/>
  <c r="L44" i="6" s="1"/>
  <c r="K37" i="6"/>
  <c r="K44" i="6" s="1"/>
  <c r="J37" i="6"/>
  <c r="I37" i="6"/>
  <c r="I44" i="6" s="1"/>
  <c r="H37" i="6"/>
  <c r="G37" i="6"/>
  <c r="F37" i="6"/>
  <c r="E37" i="6"/>
  <c r="E44" i="6" s="1"/>
  <c r="D37" i="6"/>
  <c r="D44" i="6" s="1"/>
  <c r="C37" i="6"/>
  <c r="C44" i="6" s="1"/>
  <c r="AA26" i="6"/>
  <c r="R26" i="6"/>
  <c r="Q26" i="6"/>
  <c r="K26" i="6"/>
  <c r="J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W45" i="6" s="1"/>
  <c r="V13" i="6"/>
  <c r="V26" i="6" s="1"/>
  <c r="V45" i="6" s="1"/>
  <c r="U13" i="6"/>
  <c r="U26" i="6" s="1"/>
  <c r="U45" i="6" s="1"/>
  <c r="T13" i="6"/>
  <c r="T26" i="6" s="1"/>
  <c r="S13" i="6"/>
  <c r="S26" i="6" s="1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I13" i="6"/>
  <c r="I26" i="6" s="1"/>
  <c r="H13" i="6"/>
  <c r="H26" i="6" s="1"/>
  <c r="G13" i="6"/>
  <c r="G26" i="6" s="1"/>
  <c r="G45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AA43" i="7"/>
  <c r="Z43" i="7"/>
  <c r="Y43" i="7"/>
  <c r="Y44" i="7" s="1"/>
  <c r="X43" i="7"/>
  <c r="X44" i="7" s="1"/>
  <c r="Z44" i="7" s="1"/>
  <c r="W43" i="7"/>
  <c r="V43" i="7"/>
  <c r="U43" i="7"/>
  <c r="T43" i="7"/>
  <c r="S43" i="7"/>
  <c r="R43" i="7"/>
  <c r="Q43" i="7"/>
  <c r="P43" i="7"/>
  <c r="P44" i="7" s="1"/>
  <c r="O43" i="7"/>
  <c r="O44" i="7" s="1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AA37" i="7"/>
  <c r="AA44" i="7" s="1"/>
  <c r="Z37" i="7"/>
  <c r="Y37" i="7"/>
  <c r="X37" i="7"/>
  <c r="W37" i="7"/>
  <c r="V37" i="7"/>
  <c r="U37" i="7"/>
  <c r="U44" i="7" s="1"/>
  <c r="T37" i="7"/>
  <c r="T44" i="7" s="1"/>
  <c r="S37" i="7"/>
  <c r="S44" i="7" s="1"/>
  <c r="R37" i="7"/>
  <c r="R44" i="7" s="1"/>
  <c r="Q37" i="7"/>
  <c r="P37" i="7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G37" i="7"/>
  <c r="G44" i="7" s="1"/>
  <c r="F37" i="7"/>
  <c r="F44" i="7" s="1"/>
  <c r="F45" i="7" s="1"/>
  <c r="E37" i="7"/>
  <c r="E44" i="7" s="1"/>
  <c r="D37" i="7"/>
  <c r="D44" i="7" s="1"/>
  <c r="C37" i="7"/>
  <c r="C44" i="7" s="1"/>
  <c r="AA26" i="7"/>
  <c r="AA45" i="7" s="1"/>
  <c r="J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V45" i="7" s="1"/>
  <c r="U13" i="7"/>
  <c r="U26" i="7" s="1"/>
  <c r="U45" i="7" s="1"/>
  <c r="T13" i="7"/>
  <c r="T26" i="7" s="1"/>
  <c r="T45" i="7" s="1"/>
  <c r="S13" i="7"/>
  <c r="S26" i="7" s="1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F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J44" i="8" s="1"/>
  <c r="I43" i="8"/>
  <c r="H43" i="8"/>
  <c r="G43" i="8"/>
  <c r="F43" i="8"/>
  <c r="E43" i="8"/>
  <c r="D43" i="8"/>
  <c r="C43" i="8"/>
  <c r="AA37" i="8"/>
  <c r="Z37" i="8"/>
  <c r="Y37" i="8"/>
  <c r="X37" i="8"/>
  <c r="X44" i="8" s="1"/>
  <c r="Z44" i="8" s="1"/>
  <c r="W37" i="8"/>
  <c r="W44" i="8" s="1"/>
  <c r="V37" i="8"/>
  <c r="V44" i="8" s="1"/>
  <c r="U37" i="8"/>
  <c r="U44" i="8" s="1"/>
  <c r="T37" i="8"/>
  <c r="T44" i="8" s="1"/>
  <c r="S37" i="8"/>
  <c r="R37" i="8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I37" i="8"/>
  <c r="H37" i="8"/>
  <c r="H44" i="8" s="1"/>
  <c r="G37" i="8"/>
  <c r="F37" i="8"/>
  <c r="E37" i="8"/>
  <c r="E44" i="8" s="1"/>
  <c r="D37" i="8"/>
  <c r="D44" i="8" s="1"/>
  <c r="C37" i="8"/>
  <c r="E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H44" i="9" s="1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O37" i="9"/>
  <c r="N37" i="9"/>
  <c r="N44" i="9" s="1"/>
  <c r="M37" i="9"/>
  <c r="M44" i="9" s="1"/>
  <c r="L37" i="9"/>
  <c r="K37" i="9"/>
  <c r="K44" i="9" s="1"/>
  <c r="J37" i="9"/>
  <c r="J44" i="9" s="1"/>
  <c r="I37" i="9"/>
  <c r="H37" i="9"/>
  <c r="G37" i="9"/>
  <c r="F37" i="9"/>
  <c r="F44" i="9" s="1"/>
  <c r="E37" i="9"/>
  <c r="E44" i="9" s="1"/>
  <c r="D37" i="9"/>
  <c r="D44" i="9" s="1"/>
  <c r="C37" i="9"/>
  <c r="C44" i="9" s="1"/>
  <c r="U26" i="9"/>
  <c r="U45" i="9" s="1"/>
  <c r="S26" i="9"/>
  <c r="R26" i="9"/>
  <c r="R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U13" i="9"/>
  <c r="T13" i="9"/>
  <c r="T26" i="9" s="1"/>
  <c r="T45" i="9" s="1"/>
  <c r="S13" i="9"/>
  <c r="R13" i="9"/>
  <c r="Q13" i="9"/>
  <c r="Q26" i="9" s="1"/>
  <c r="Q45" i="9" s="1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K13" i="9"/>
  <c r="K26" i="9" s="1"/>
  <c r="K45" i="9" s="1"/>
  <c r="J13" i="9"/>
  <c r="I13" i="9"/>
  <c r="I26" i="9" s="1"/>
  <c r="H13" i="9"/>
  <c r="G13" i="9"/>
  <c r="G26" i="9" s="1"/>
  <c r="F13" i="9"/>
  <c r="F26" i="9" s="1"/>
  <c r="E13" i="9"/>
  <c r="E26" i="9" s="1"/>
  <c r="E45" i="9" s="1"/>
  <c r="D13" i="9"/>
  <c r="D26" i="9" s="1"/>
  <c r="D45" i="9" s="1"/>
  <c r="C13" i="9"/>
  <c r="C26" i="9" s="1"/>
  <c r="C45" i="9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4" i="1"/>
  <c r="E44" i="1"/>
  <c r="AA43" i="1"/>
  <c r="Y43" i="1"/>
  <c r="X43" i="1"/>
  <c r="Z43" i="1" s="1"/>
  <c r="W43" i="1"/>
  <c r="V43" i="1"/>
  <c r="U43" i="1"/>
  <c r="T43" i="1"/>
  <c r="S43" i="1"/>
  <c r="S44" i="1" s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U44" i="1" s="1"/>
  <c r="T37" i="1"/>
  <c r="S37" i="1"/>
  <c r="R37" i="1"/>
  <c r="R44" i="1" s="1"/>
  <c r="Q37" i="1"/>
  <c r="Q44" i="1" s="1"/>
  <c r="P37" i="1"/>
  <c r="P44" i="1" s="1"/>
  <c r="O37" i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E37" i="1"/>
  <c r="D37" i="1"/>
  <c r="D44" i="1" s="1"/>
  <c r="C37" i="1"/>
  <c r="C44" i="1" s="1"/>
  <c r="Y26" i="1"/>
  <c r="Z26" i="1" s="1"/>
  <c r="X26" i="1"/>
  <c r="I26" i="1"/>
  <c r="H26" i="1"/>
  <c r="AA25" i="1"/>
  <c r="Z25" i="1"/>
  <c r="Y25" i="1"/>
  <c r="X25" i="1"/>
  <c r="W25" i="1"/>
  <c r="V25" i="1"/>
  <c r="U25" i="1"/>
  <c r="T25" i="1"/>
  <c r="S25" i="1"/>
  <c r="R25" i="1"/>
  <c r="R26" i="1" s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Z13" i="1" s="1"/>
  <c r="W13" i="1"/>
  <c r="W26" i="1" s="1"/>
  <c r="V13" i="1"/>
  <c r="V26" i="1" s="1"/>
  <c r="U13" i="1"/>
  <c r="U26" i="1" s="1"/>
  <c r="U45" i="1" s="1"/>
  <c r="T13" i="1"/>
  <c r="S13" i="1"/>
  <c r="R13" i="1"/>
  <c r="Q13" i="1"/>
  <c r="Q26" i="1" s="1"/>
  <c r="Q45" i="1" s="1"/>
  <c r="P13" i="1"/>
  <c r="P26" i="1" s="1"/>
  <c r="P45" i="1" s="1"/>
  <c r="O13" i="1"/>
  <c r="O26" i="1" s="1"/>
  <c r="N13" i="1"/>
  <c r="N26" i="1" s="1"/>
  <c r="M13" i="1"/>
  <c r="M26" i="1" s="1"/>
  <c r="M45" i="1" s="1"/>
  <c r="L13" i="1"/>
  <c r="K13" i="1"/>
  <c r="J13" i="1"/>
  <c r="I13" i="1"/>
  <c r="H13" i="1"/>
  <c r="G13" i="1"/>
  <c r="G26" i="1" s="1"/>
  <c r="F13" i="1"/>
  <c r="F26" i="1" s="1"/>
  <c r="F45" i="1" s="1"/>
  <c r="E13" i="1"/>
  <c r="E26" i="1" s="1"/>
  <c r="E45" i="1" s="1"/>
  <c r="D13" i="1"/>
  <c r="C13" i="1"/>
  <c r="Z26" i="6" l="1"/>
  <c r="R45" i="3"/>
  <c r="AA45" i="9"/>
  <c r="W45" i="8"/>
  <c r="F45" i="4"/>
  <c r="J45" i="2"/>
  <c r="R45" i="2"/>
  <c r="J26" i="8"/>
  <c r="J45" i="8" s="1"/>
  <c r="I44" i="9"/>
  <c r="I45" i="9" s="1"/>
  <c r="Z37" i="9"/>
  <c r="AA26" i="5"/>
  <c r="AA45" i="5" s="1"/>
  <c r="S26" i="4"/>
  <c r="D26" i="2"/>
  <c r="D45" i="2" s="1"/>
  <c r="J26" i="9"/>
  <c r="J45" i="9" s="1"/>
  <c r="M45" i="8"/>
  <c r="N45" i="7"/>
  <c r="D45" i="5"/>
  <c r="L45" i="5"/>
  <c r="T45" i="5"/>
  <c r="AA44" i="1"/>
  <c r="O45" i="6"/>
  <c r="S44" i="6"/>
  <c r="F45" i="3"/>
  <c r="T44" i="1"/>
  <c r="K26" i="5"/>
  <c r="K26" i="4"/>
  <c r="K45" i="4" s="1"/>
  <c r="N44" i="1"/>
  <c r="S45" i="9"/>
  <c r="F45" i="8"/>
  <c r="N45" i="8"/>
  <c r="V45" i="8"/>
  <c r="H45" i="8"/>
  <c r="G44" i="8"/>
  <c r="G45" i="7"/>
  <c r="O45" i="7"/>
  <c r="W45" i="7"/>
  <c r="I45" i="3"/>
  <c r="Q45" i="3"/>
  <c r="Y45" i="3"/>
  <c r="H44" i="3"/>
  <c r="P44" i="3"/>
  <c r="P45" i="3" s="1"/>
  <c r="N45" i="2"/>
  <c r="V45" i="2"/>
  <c r="O44" i="9"/>
  <c r="O45" i="9" s="1"/>
  <c r="P44" i="9"/>
  <c r="P45" i="9" s="1"/>
  <c r="Z50" i="1"/>
  <c r="M44" i="6"/>
  <c r="C26" i="5"/>
  <c r="C26" i="4"/>
  <c r="I45" i="4"/>
  <c r="H45" i="3"/>
  <c r="G44" i="1"/>
  <c r="O44" i="1"/>
  <c r="L44" i="9"/>
  <c r="L45" i="9" s="1"/>
  <c r="O45" i="8"/>
  <c r="Z50" i="8"/>
  <c r="H45" i="7"/>
  <c r="P45" i="7"/>
  <c r="X45" i="7"/>
  <c r="D45" i="6"/>
  <c r="L45" i="6"/>
  <c r="T45" i="6"/>
  <c r="H44" i="6"/>
  <c r="P44" i="6"/>
  <c r="N45" i="5"/>
  <c r="V45" i="5"/>
  <c r="N45" i="4"/>
  <c r="V45" i="4"/>
  <c r="C26" i="3"/>
  <c r="K26" i="3"/>
  <c r="S26" i="3"/>
  <c r="S45" i="3" s="1"/>
  <c r="AA26" i="3"/>
  <c r="AA45" i="3" s="1"/>
  <c r="G45" i="2"/>
  <c r="R26" i="8"/>
  <c r="R45" i="8" s="1"/>
  <c r="Q44" i="2"/>
  <c r="Q45" i="2" s="1"/>
  <c r="S26" i="5"/>
  <c r="AA26" i="4"/>
  <c r="Q45" i="4"/>
  <c r="C26" i="1"/>
  <c r="C45" i="1" s="1"/>
  <c r="K26" i="1"/>
  <c r="K45" i="1" s="1"/>
  <c r="S26" i="1"/>
  <c r="S45" i="1" s="1"/>
  <c r="AA26" i="1"/>
  <c r="AA45" i="1" s="1"/>
  <c r="J26" i="1"/>
  <c r="J45" i="1" s="1"/>
  <c r="H45" i="1"/>
  <c r="Z37" i="1"/>
  <c r="R44" i="8"/>
  <c r="I44" i="8"/>
  <c r="I45" i="8" s="1"/>
  <c r="Y44" i="8"/>
  <c r="E45" i="6"/>
  <c r="M45" i="6"/>
  <c r="I45" i="6"/>
  <c r="Q45" i="6"/>
  <c r="G45" i="5"/>
  <c r="H44" i="5"/>
  <c r="P44" i="5"/>
  <c r="O45" i="4"/>
  <c r="C44" i="3"/>
  <c r="K44" i="3"/>
  <c r="S44" i="3"/>
  <c r="Z50" i="3"/>
  <c r="G44" i="9"/>
  <c r="W44" i="9"/>
  <c r="W45" i="9" s="1"/>
  <c r="I44" i="2"/>
  <c r="I45" i="2" s="1"/>
  <c r="E45" i="8"/>
  <c r="D26" i="1"/>
  <c r="D45" i="1" s="1"/>
  <c r="L26" i="1"/>
  <c r="L45" i="1" s="1"/>
  <c r="T26" i="1"/>
  <c r="T45" i="1" s="1"/>
  <c r="V45" i="9"/>
  <c r="F45" i="9"/>
  <c r="Y45" i="8"/>
  <c r="C44" i="8"/>
  <c r="C45" i="8" s="1"/>
  <c r="K44" i="8"/>
  <c r="S44" i="8"/>
  <c r="S45" i="8" s="1"/>
  <c r="AA44" i="8"/>
  <c r="AA45" i="8" s="1"/>
  <c r="I44" i="7"/>
  <c r="Q44" i="7"/>
  <c r="Q45" i="7" s="1"/>
  <c r="F45" i="6"/>
  <c r="N45" i="6"/>
  <c r="I45" i="5"/>
  <c r="Q45" i="5"/>
  <c r="H45" i="4"/>
  <c r="P45" i="4"/>
  <c r="D44" i="3"/>
  <c r="L44" i="3"/>
  <c r="T44" i="3"/>
  <c r="H44" i="2"/>
  <c r="H45" i="2" s="1"/>
  <c r="P44" i="2"/>
  <c r="P45" i="2" s="1"/>
  <c r="H44" i="4"/>
  <c r="P44" i="4"/>
  <c r="G45" i="3"/>
  <c r="O45" i="3"/>
  <c r="W45" i="3"/>
  <c r="M45" i="3"/>
  <c r="C26" i="2"/>
  <c r="K26" i="2"/>
  <c r="K45" i="2" s="1"/>
  <c r="S26" i="2"/>
  <c r="AA26" i="2"/>
  <c r="AA45" i="2" s="1"/>
  <c r="X44" i="9"/>
  <c r="Z44" i="9" s="1"/>
  <c r="R45" i="1"/>
  <c r="G45" i="9"/>
  <c r="P45" i="8"/>
  <c r="I45" i="7"/>
  <c r="Y45" i="7"/>
  <c r="Z45" i="7" s="1"/>
  <c r="G45" i="8"/>
  <c r="Q45" i="8"/>
  <c r="K45" i="8"/>
  <c r="N45" i="1"/>
  <c r="V45" i="1"/>
  <c r="G45" i="1"/>
  <c r="O45" i="1"/>
  <c r="W45" i="1"/>
  <c r="I45" i="1"/>
  <c r="D45" i="8"/>
  <c r="L45" i="8"/>
  <c r="Y45" i="1"/>
  <c r="Y44" i="9"/>
  <c r="Y45" i="9" s="1"/>
  <c r="J45" i="7"/>
  <c r="Z26" i="7"/>
  <c r="C45" i="6"/>
  <c r="S45" i="6"/>
  <c r="X44" i="6"/>
  <c r="Z44" i="6" s="1"/>
  <c r="H45" i="5"/>
  <c r="P45" i="5"/>
  <c r="C45" i="4"/>
  <c r="S45" i="4"/>
  <c r="AA45" i="4"/>
  <c r="Y44" i="4"/>
  <c r="Y45" i="4" s="1"/>
  <c r="Z37" i="4"/>
  <c r="X44" i="1"/>
  <c r="Z44" i="1" s="1"/>
  <c r="Z43" i="5"/>
  <c r="X44" i="5"/>
  <c r="Z43" i="2"/>
  <c r="X44" i="2"/>
  <c r="H26" i="9"/>
  <c r="H45" i="9" s="1"/>
  <c r="J45" i="6"/>
  <c r="C45" i="5"/>
  <c r="K45" i="5"/>
  <c r="S45" i="5"/>
  <c r="Y44" i="5"/>
  <c r="Y45" i="5" s="1"/>
  <c r="Z37" i="5"/>
  <c r="C45" i="2"/>
  <c r="S45" i="2"/>
  <c r="Y44" i="2"/>
  <c r="Y45" i="2" s="1"/>
  <c r="Z37" i="2"/>
  <c r="R45" i="7"/>
  <c r="H45" i="6"/>
  <c r="P45" i="6"/>
  <c r="K45" i="6"/>
  <c r="AA45" i="6"/>
  <c r="Z37" i="6"/>
  <c r="Z26" i="5"/>
  <c r="G45" i="4"/>
  <c r="W45" i="4"/>
  <c r="U45" i="3"/>
  <c r="Z26" i="2"/>
  <c r="C45" i="7"/>
  <c r="S45" i="7"/>
  <c r="Z43" i="3"/>
  <c r="X44" i="3"/>
  <c r="Z44" i="3" s="1"/>
  <c r="X26" i="9"/>
  <c r="Z13" i="9"/>
  <c r="D45" i="3"/>
  <c r="L45" i="3"/>
  <c r="T45" i="3"/>
  <c r="E45" i="3"/>
  <c r="Z26" i="3"/>
  <c r="X26" i="8"/>
  <c r="Z13" i="8"/>
  <c r="R45" i="6"/>
  <c r="O45" i="5"/>
  <c r="W45" i="5"/>
  <c r="U45" i="4"/>
  <c r="Z43" i="4"/>
  <c r="X44" i="4"/>
  <c r="O45" i="2"/>
  <c r="W45" i="2"/>
  <c r="Z13" i="7"/>
  <c r="Z13" i="6"/>
  <c r="Z13" i="5"/>
  <c r="Z13" i="4"/>
  <c r="Z13" i="3"/>
  <c r="Z13" i="2"/>
  <c r="X45" i="3" l="1"/>
  <c r="Z45" i="3" s="1"/>
  <c r="K45" i="3"/>
  <c r="C45" i="3"/>
  <c r="X45" i="9"/>
  <c r="Z45" i="9" s="1"/>
  <c r="Z26" i="9"/>
  <c r="X45" i="6"/>
  <c r="Z45" i="6" s="1"/>
  <c r="Z44" i="2"/>
  <c r="Z26" i="8"/>
  <c r="X45" i="8"/>
  <c r="Z45" i="8" s="1"/>
  <c r="Z44" i="4"/>
  <c r="Z44" i="5"/>
  <c r="X45" i="2"/>
  <c r="Z45" i="2" s="1"/>
  <c r="X45" i="4"/>
  <c r="Z45" i="4" s="1"/>
  <c r="X45" i="5"/>
  <c r="Z45" i="5" s="1"/>
  <c r="X45" i="1"/>
  <c r="Z45" i="1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<sst xmlns="http://schemas.openxmlformats.org/spreadsheetml/2006/main" count="1170" uniqueCount="88">
  <si>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</si>
  <si>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</si>
  <si>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</si>
  <si>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</si>
  <si>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</si>
  <si>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</si>
  <si>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</si>
  <si>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</si>
  <si>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</si>
  <si>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</si>
  <si>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</si>
  <si>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</si>
  <si>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</si>
  <si>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</si>
  <si>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</si>
  <si>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</si>
  <si>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</si>
  <si>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</si>
  <si>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</si>
  <si>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</si>
  <si>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</si>
  <si>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</si>
  <si>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</si>
  <si>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</si>
  <si>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</si>
  <si>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</si>
  <si>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</si>
  <si>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</si>
  <si>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</si>
  <si>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</si>
  <si>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</si>
  <si>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</si>
  <si>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</si>
  <si>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</si>
  <si>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</si>
  <si>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</si>
  <si>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</si>
  <si>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</si>
  <si>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</si>
  <si>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</si>
  <si>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</si>
  <si>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</si>
  <si>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</si>
  <si>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</si>
  <si>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</si>
  <si>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</si>
  <si>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</si>
  <si>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</si>
  <si>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</si>
  <si>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</si>
  <si>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</si>
  <si>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</si>
  <si>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</si>
  <si>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</si>
  <si>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</si>
  <si>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</si>
  <si>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</si>
  <si>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</si>
  <si>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</si>
  <si>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</si>
  <si>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</si>
  <si>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</si>
  <si>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</si>
  <si>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</si>
  <si>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</si>
  <si>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</si>
  <si>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</si>
  <si>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</si>
  <si>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</si>
  <si>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</si>
  <si>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</si>
  <si>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</si>
  <si>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</si>
  <si>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</si>
  <si>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</si>
  <si>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</si>
  <si>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3rd Quarter ended 31 March 2024 (Figures Finalised as at 2024/04/26)</t>
  </si>
  <si>
    <t>Free State: Mangaung (MAN) - Table C6 Quarterly Budget Statement - Financial Position ( Energy sources                                     ) for 3rd Quarter ended 31 March 2024 (Figures Finalised as at 2024/04/26)</t>
  </si>
  <si>
    <t>Gauteng: City of Ekurhuleni (EKU) - Table C6 Quarterly Budget Statement - Financial Position ( Energy sources                                     ) for 3rd Quarter ended 31 March 2024 (Figures Finalised as at 2024/04/26)</t>
  </si>
  <si>
    <t>Gauteng: City of Johannesburg (JHB) - Table C6 Quarterly Budget Statement - Financial Position ( Energy sources                                     ) for 3rd Quarter ended 31 March 2024 (Figures Finalised as at 2024/04/26)</t>
  </si>
  <si>
    <t>Gauteng: City of Tshwane (TSH) - Table C6 Quarterly Budget Statement - Financial Position ( Energy sources                                     ) for 3rd Quarter ended 31 March 2024 (Figures Finalised as at 2024/04/26)</t>
  </si>
  <si>
    <t>Kwazulu-Natal: eThekwini (ETH) - Table C6 Quarterly Budget Statement - Financial Position ( Energy sources                                     ) for 3rd Quarter ended 31 March 2024 (Figures Finalised as at 2024/04/26)</t>
  </si>
  <si>
    <t>Western Cape: Cape Town (CPT)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</si>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</sst>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-791138125</v>
      </c>
      <c r="D6" s="18"/>
      <c r="E6" s="19">
        <v>16311062814</v>
      </c>
      <c r="F6" s="20">
        <v>15524950807</v>
      </c>
      <c r="G6" s="20">
        <v>304450334</v>
      </c>
      <c r="H6" s="20">
        <v>-395556083</v>
      </c>
      <c r="I6" s="20">
        <v>4229349</v>
      </c>
      <c r="J6" s="20">
        <v>-86876400</v>
      </c>
      <c r="K6" s="20">
        <v>-456505451</v>
      </c>
      <c r="L6" s="20">
        <v>1654330859</v>
      </c>
      <c r="M6" s="20">
        <v>-145607297</v>
      </c>
      <c r="N6" s="20">
        <v>1052218111</v>
      </c>
      <c r="O6" s="20">
        <v>-2153695170</v>
      </c>
      <c r="P6" s="20">
        <v>1119444668</v>
      </c>
      <c r="Q6" s="20">
        <v>-595620392</v>
      </c>
      <c r="R6" s="20">
        <v>-1629870894</v>
      </c>
      <c r="S6" s="20"/>
      <c r="T6" s="20"/>
      <c r="U6" s="20"/>
      <c r="V6" s="20"/>
      <c r="W6" s="20">
        <v>-664529183</v>
      </c>
      <c r="X6" s="20">
        <v>11584915776</v>
      </c>
      <c r="Y6" s="20">
        <v>-12249444959</v>
      </c>
      <c r="Z6" s="21">
        <v>-105.73615894883481</v>
      </c>
      <c r="AA6" s="22">
        <v>15524950807</v>
      </c>
    </row>
    <row r="7" spans="1:27" x14ac:dyDescent="0.25">
      <c r="A7" s="23" t="s">
        <v>35</v>
      </c>
      <c r="B7" s="17" t="s">
        <v>32</v>
      </c>
      <c r="C7" s="18">
        <v>6556550464</v>
      </c>
      <c r="D7" s="18"/>
      <c r="E7" s="19">
        <v>6876080961</v>
      </c>
      <c r="F7" s="20">
        <v>13019179897</v>
      </c>
      <c r="G7" s="20">
        <v>4348041589</v>
      </c>
      <c r="H7" s="20">
        <v>1319836770</v>
      </c>
      <c r="I7" s="20">
        <v>1252753326</v>
      </c>
      <c r="J7" s="20">
        <v>6920631685</v>
      </c>
      <c r="K7" s="20">
        <v>-794689523</v>
      </c>
      <c r="L7" s="20">
        <v>3014733642</v>
      </c>
      <c r="M7" s="20">
        <v>-276525058</v>
      </c>
      <c r="N7" s="20">
        <v>1943519061</v>
      </c>
      <c r="O7" s="20">
        <v>-638574823</v>
      </c>
      <c r="P7" s="20">
        <v>171295444</v>
      </c>
      <c r="Q7" s="20">
        <v>32591549</v>
      </c>
      <c r="R7" s="20">
        <v>-434687830</v>
      </c>
      <c r="S7" s="20"/>
      <c r="T7" s="20"/>
      <c r="U7" s="20"/>
      <c r="V7" s="20"/>
      <c r="W7" s="20">
        <v>8429462916</v>
      </c>
      <c r="X7" s="20">
        <v>6455930137</v>
      </c>
      <c r="Y7" s="20">
        <v>1973532779</v>
      </c>
      <c r="Z7" s="21">
        <v>30.569301976943002</v>
      </c>
      <c r="AA7" s="22">
        <v>13019179897</v>
      </c>
    </row>
    <row r="8" spans="1:27" x14ac:dyDescent="0.25">
      <c r="A8" s="23" t="s">
        <v>36</v>
      </c>
      <c r="B8" s="17" t="s">
        <v>32</v>
      </c>
      <c r="C8" s="18">
        <v>-60169943</v>
      </c>
      <c r="D8" s="18"/>
      <c r="E8" s="19">
        <v>-105137600</v>
      </c>
      <c r="F8" s="20">
        <v>328901457</v>
      </c>
      <c r="G8" s="20">
        <v>37278892</v>
      </c>
      <c r="H8" s="20">
        <v>2216</v>
      </c>
      <c r="I8" s="20">
        <v>330966880</v>
      </c>
      <c r="J8" s="20">
        <v>368247988</v>
      </c>
      <c r="K8" s="20">
        <v>-36649757</v>
      </c>
      <c r="L8" s="20">
        <v>1372545</v>
      </c>
      <c r="M8" s="20">
        <v>402543</v>
      </c>
      <c r="N8" s="20">
        <v>-34874669</v>
      </c>
      <c r="O8" s="20">
        <v>899489</v>
      </c>
      <c r="P8" s="20">
        <v>934938</v>
      </c>
      <c r="Q8" s="20">
        <v>1957952</v>
      </c>
      <c r="R8" s="20">
        <v>3792379</v>
      </c>
      <c r="S8" s="20"/>
      <c r="T8" s="20"/>
      <c r="U8" s="20"/>
      <c r="V8" s="20"/>
      <c r="W8" s="20">
        <v>337165698</v>
      </c>
      <c r="X8" s="20">
        <v>45</v>
      </c>
      <c r="Y8" s="20">
        <v>337165653</v>
      </c>
      <c r="Z8" s="21">
        <v>749257006.66666663</v>
      </c>
      <c r="AA8" s="22">
        <v>328901457</v>
      </c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539996014</v>
      </c>
      <c r="D10" s="18"/>
      <c r="E10" s="19">
        <v>80717027</v>
      </c>
      <c r="F10" s="20">
        <v>294460177</v>
      </c>
      <c r="G10" s="20">
        <v>725144659</v>
      </c>
      <c r="H10" s="20">
        <v>-20994869</v>
      </c>
      <c r="I10" s="20">
        <v>61041387</v>
      </c>
      <c r="J10" s="20">
        <v>765191177</v>
      </c>
      <c r="K10" s="20">
        <v>-70772673</v>
      </c>
      <c r="L10" s="20">
        <v>601160398</v>
      </c>
      <c r="M10" s="20">
        <v>49970777</v>
      </c>
      <c r="N10" s="20">
        <v>580358502</v>
      </c>
      <c r="O10" s="20">
        <v>-4369411</v>
      </c>
      <c r="P10" s="20">
        <v>34687887</v>
      </c>
      <c r="Q10" s="20">
        <v>-12734849</v>
      </c>
      <c r="R10" s="20">
        <v>17583627</v>
      </c>
      <c r="S10" s="20"/>
      <c r="T10" s="20"/>
      <c r="U10" s="20"/>
      <c r="V10" s="20"/>
      <c r="W10" s="20">
        <v>1363133306</v>
      </c>
      <c r="X10" s="20">
        <v>146804400</v>
      </c>
      <c r="Y10" s="20">
        <v>1216328906</v>
      </c>
      <c r="Z10" s="21">
        <v>828.53709153131638</v>
      </c>
      <c r="AA10" s="22">
        <v>294460177</v>
      </c>
    </row>
    <row r="11" spans="1:27" x14ac:dyDescent="0.25">
      <c r="A11" s="23" t="s">
        <v>39</v>
      </c>
      <c r="B11" s="17" t="s">
        <v>32</v>
      </c>
      <c r="C11" s="18">
        <v>7308643249</v>
      </c>
      <c r="D11" s="18"/>
      <c r="E11" s="19">
        <v>17092379</v>
      </c>
      <c r="F11" s="20">
        <v>499332744</v>
      </c>
      <c r="G11" s="24">
        <v>6814501594</v>
      </c>
      <c r="H11" s="24">
        <v>214591769</v>
      </c>
      <c r="I11" s="24">
        <v>-130937641</v>
      </c>
      <c r="J11" s="20">
        <v>6898155722</v>
      </c>
      <c r="K11" s="24">
        <v>97511561</v>
      </c>
      <c r="L11" s="24">
        <v>682416130</v>
      </c>
      <c r="M11" s="20">
        <v>196061647</v>
      </c>
      <c r="N11" s="24">
        <v>975989338</v>
      </c>
      <c r="O11" s="24">
        <v>415662163</v>
      </c>
      <c r="P11" s="24">
        <v>442911219</v>
      </c>
      <c r="Q11" s="20">
        <v>347385332</v>
      </c>
      <c r="R11" s="24">
        <v>1205958714</v>
      </c>
      <c r="S11" s="24"/>
      <c r="T11" s="20"/>
      <c r="U11" s="24"/>
      <c r="V11" s="24"/>
      <c r="W11" s="24">
        <v>9080103774</v>
      </c>
      <c r="X11" s="20">
        <v>-546644825</v>
      </c>
      <c r="Y11" s="24">
        <v>9626748599</v>
      </c>
      <c r="Z11" s="25">
        <v>-1761.0609592800956</v>
      </c>
      <c r="AA11" s="26">
        <v>499332744</v>
      </c>
    </row>
    <row r="12" spans="1:27" x14ac:dyDescent="0.25">
      <c r="A12" s="23" t="s">
        <v>40</v>
      </c>
      <c r="B12" s="17" t="s">
        <v>32</v>
      </c>
      <c r="C12" s="18">
        <v>111591230</v>
      </c>
      <c r="D12" s="18"/>
      <c r="E12" s="19">
        <v>-395094067</v>
      </c>
      <c r="F12" s="20">
        <v>-337762544</v>
      </c>
      <c r="G12" s="20">
        <v>104554793</v>
      </c>
      <c r="H12" s="20">
        <v>-13859889</v>
      </c>
      <c r="I12" s="20">
        <v>17733843</v>
      </c>
      <c r="J12" s="20">
        <v>108428747</v>
      </c>
      <c r="K12" s="20">
        <v>-21625673</v>
      </c>
      <c r="L12" s="20">
        <v>125522227</v>
      </c>
      <c r="M12" s="20">
        <v>-6661856</v>
      </c>
      <c r="N12" s="20">
        <v>97234698</v>
      </c>
      <c r="O12" s="20">
        <v>4616968</v>
      </c>
      <c r="P12" s="20">
        <v>16014417</v>
      </c>
      <c r="Q12" s="20">
        <v>-43079976</v>
      </c>
      <c r="R12" s="20">
        <v>-22448591</v>
      </c>
      <c r="S12" s="20"/>
      <c r="T12" s="20"/>
      <c r="U12" s="20"/>
      <c r="V12" s="20"/>
      <c r="W12" s="20">
        <v>183214854</v>
      </c>
      <c r="X12" s="20">
        <v>-253321893</v>
      </c>
      <c r="Y12" s="20">
        <v>436536747</v>
      </c>
      <c r="Z12" s="21">
        <v>-172.32491903098165</v>
      </c>
      <c r="AA12" s="22">
        <v>-337762544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13664295214</v>
      </c>
      <c r="D13" s="29">
        <f>SUM(D6:D12)</f>
        <v>0</v>
      </c>
      <c r="E13" s="30">
        <f t="shared" si="0"/>
        <v>22784721514</v>
      </c>
      <c r="F13" s="31">
        <f t="shared" si="0"/>
        <v>29329062538</v>
      </c>
      <c r="G13" s="31">
        <f t="shared" si="0"/>
        <v>12333971861</v>
      </c>
      <c r="H13" s="31">
        <f t="shared" si="0"/>
        <v>1104019914</v>
      </c>
      <c r="I13" s="31">
        <f t="shared" si="0"/>
        <v>1535787144</v>
      </c>
      <c r="J13" s="31">
        <f t="shared" si="0"/>
        <v>14973778919</v>
      </c>
      <c r="K13" s="31">
        <f t="shared" si="0"/>
        <v>-1282731516</v>
      </c>
      <c r="L13" s="31">
        <f t="shared" si="0"/>
        <v>6079535801</v>
      </c>
      <c r="M13" s="31">
        <f t="shared" si="0"/>
        <v>-182359244</v>
      </c>
      <c r="N13" s="31">
        <f t="shared" si="0"/>
        <v>4614445041</v>
      </c>
      <c r="O13" s="31">
        <f t="shared" si="0"/>
        <v>-2375460784</v>
      </c>
      <c r="P13" s="31">
        <f t="shared" si="0"/>
        <v>1785288573</v>
      </c>
      <c r="Q13" s="31">
        <f t="shared" si="0"/>
        <v>-269500384</v>
      </c>
      <c r="R13" s="31">
        <f t="shared" si="0"/>
        <v>-859672595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18728551365</v>
      </c>
      <c r="X13" s="31">
        <f t="shared" si="0"/>
        <v>17387683640</v>
      </c>
      <c r="Y13" s="31">
        <f t="shared" si="0"/>
        <v>1340867725</v>
      </c>
      <c r="Z13" s="32">
        <f>+IF(X13&lt;&gt;0,+(Y13/X13)*100,0)</f>
        <v>7.7115949010905753</v>
      </c>
      <c r="AA13" s="33">
        <f>SUM(AA6:AA12)</f>
        <v>29329062538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39644840504</v>
      </c>
      <c r="D17" s="18"/>
      <c r="E17" s="19">
        <v>31054137038</v>
      </c>
      <c r="F17" s="20">
        <v>43429417585</v>
      </c>
      <c r="G17" s="24">
        <v>27585983716</v>
      </c>
      <c r="H17" s="24">
        <v>927966120</v>
      </c>
      <c r="I17" s="24">
        <v>10769298860</v>
      </c>
      <c r="J17" s="20">
        <v>39283248696</v>
      </c>
      <c r="K17" s="24">
        <v>-2667131811</v>
      </c>
      <c r="L17" s="24">
        <v>14689949759</v>
      </c>
      <c r="M17" s="20">
        <v>334574858</v>
      </c>
      <c r="N17" s="24">
        <v>12357392806</v>
      </c>
      <c r="O17" s="24">
        <v>-336215609</v>
      </c>
      <c r="P17" s="24">
        <v>177666354</v>
      </c>
      <c r="Q17" s="20">
        <v>414575358</v>
      </c>
      <c r="R17" s="24">
        <v>256026103</v>
      </c>
      <c r="S17" s="24"/>
      <c r="T17" s="20"/>
      <c r="U17" s="24"/>
      <c r="V17" s="24"/>
      <c r="W17" s="24">
        <v>51896667605</v>
      </c>
      <c r="X17" s="20">
        <v>30475291874</v>
      </c>
      <c r="Y17" s="24">
        <v>21421375731</v>
      </c>
      <c r="Z17" s="25">
        <v>70.29096167336678</v>
      </c>
      <c r="AA17" s="26">
        <v>43429417585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85135884</v>
      </c>
      <c r="D21" s="18"/>
      <c r="E21" s="19">
        <v>167235547</v>
      </c>
      <c r="F21" s="20">
        <v>177513573</v>
      </c>
      <c r="G21" s="20">
        <v>52788875</v>
      </c>
      <c r="H21" s="20">
        <v>-1488959</v>
      </c>
      <c r="I21" s="20">
        <v>1508706</v>
      </c>
      <c r="J21" s="20">
        <v>52808622</v>
      </c>
      <c r="K21" s="20">
        <v>-600807</v>
      </c>
      <c r="L21" s="20">
        <v>-429693</v>
      </c>
      <c r="M21" s="20">
        <v>-599444</v>
      </c>
      <c r="N21" s="20">
        <v>-1629944</v>
      </c>
      <c r="O21" s="20">
        <v>37947172</v>
      </c>
      <c r="P21" s="20">
        <v>-516884</v>
      </c>
      <c r="Q21" s="20">
        <v>-573465</v>
      </c>
      <c r="R21" s="20">
        <v>36856823</v>
      </c>
      <c r="S21" s="20"/>
      <c r="T21" s="20"/>
      <c r="U21" s="20"/>
      <c r="V21" s="20"/>
      <c r="W21" s="20">
        <v>88035501</v>
      </c>
      <c r="X21" s="20">
        <v>128835226</v>
      </c>
      <c r="Y21" s="20">
        <v>-40799725</v>
      </c>
      <c r="Z21" s="21">
        <v>-31.668144083513312</v>
      </c>
      <c r="AA21" s="22">
        <v>177513573</v>
      </c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>
        <v>5319</v>
      </c>
      <c r="Q23" s="20">
        <v>13319</v>
      </c>
      <c r="R23" s="20">
        <v>18638</v>
      </c>
      <c r="S23" s="20"/>
      <c r="T23" s="20"/>
      <c r="U23" s="20"/>
      <c r="V23" s="20"/>
      <c r="W23" s="20">
        <v>128983</v>
      </c>
      <c r="X23" s="20"/>
      <c r="Y23" s="20">
        <v>128983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1415153929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>
        <v>66843824</v>
      </c>
      <c r="P24" s="24"/>
      <c r="Q24" s="20"/>
      <c r="R24" s="24">
        <v>66843824</v>
      </c>
      <c r="S24" s="24"/>
      <c r="T24" s="20"/>
      <c r="U24" s="24"/>
      <c r="V24" s="24"/>
      <c r="W24" s="24">
        <v>1415153928</v>
      </c>
      <c r="X24" s="20"/>
      <c r="Y24" s="24">
        <v>1415153928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41143192147</v>
      </c>
      <c r="D25" s="29">
        <f t="shared" ref="D25:Y25" si="1">SUM(D15:D24)</f>
        <v>0</v>
      </c>
      <c r="E25" s="35">
        <f t="shared" si="1"/>
        <v>31337010786</v>
      </c>
      <c r="F25" s="36">
        <f t="shared" si="1"/>
        <v>43606931158</v>
      </c>
      <c r="G25" s="36">
        <f t="shared" si="1"/>
        <v>28987102194</v>
      </c>
      <c r="H25" s="36">
        <f t="shared" si="1"/>
        <v>926496660</v>
      </c>
      <c r="I25" s="36">
        <f t="shared" si="1"/>
        <v>10770827065</v>
      </c>
      <c r="J25" s="36">
        <f t="shared" si="1"/>
        <v>40684425919</v>
      </c>
      <c r="K25" s="36">
        <f t="shared" si="1"/>
        <v>-2667713119</v>
      </c>
      <c r="L25" s="36">
        <f t="shared" si="1"/>
        <v>14689539565</v>
      </c>
      <c r="M25" s="36">
        <f t="shared" si="1"/>
        <v>333988264</v>
      </c>
      <c r="N25" s="36">
        <f t="shared" si="1"/>
        <v>12355814710</v>
      </c>
      <c r="O25" s="36">
        <f t="shared" si="1"/>
        <v>-231424613</v>
      </c>
      <c r="P25" s="36">
        <f t="shared" si="1"/>
        <v>177154789</v>
      </c>
      <c r="Q25" s="36">
        <f t="shared" si="1"/>
        <v>414015212</v>
      </c>
      <c r="R25" s="36">
        <f t="shared" si="1"/>
        <v>359745388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53399986017</v>
      </c>
      <c r="X25" s="36">
        <f t="shared" si="1"/>
        <v>30604127100</v>
      </c>
      <c r="Y25" s="36">
        <f t="shared" si="1"/>
        <v>22795858917</v>
      </c>
      <c r="Z25" s="37">
        <f>+IF(X25&lt;&gt;0,+(Y25/X25)*100,0)</f>
        <v>74.486224823579434</v>
      </c>
      <c r="AA25" s="38">
        <f>SUM(AA15:AA24)</f>
        <v>43606931158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54807487361</v>
      </c>
      <c r="D26" s="29">
        <f>+D13+D25</f>
        <v>0</v>
      </c>
      <c r="E26" s="30">
        <f t="shared" si="2"/>
        <v>54121732300</v>
      </c>
      <c r="F26" s="31">
        <f t="shared" si="2"/>
        <v>72935993696</v>
      </c>
      <c r="G26" s="31">
        <f t="shared" si="2"/>
        <v>41321074055</v>
      </c>
      <c r="H26" s="31">
        <f t="shared" si="2"/>
        <v>2030516574</v>
      </c>
      <c r="I26" s="31">
        <f t="shared" si="2"/>
        <v>12306614209</v>
      </c>
      <c r="J26" s="31">
        <f t="shared" si="2"/>
        <v>55658204838</v>
      </c>
      <c r="K26" s="31">
        <f t="shared" si="2"/>
        <v>-3950444635</v>
      </c>
      <c r="L26" s="31">
        <f t="shared" si="2"/>
        <v>20769075366</v>
      </c>
      <c r="M26" s="31">
        <f t="shared" si="2"/>
        <v>151629020</v>
      </c>
      <c r="N26" s="31">
        <f t="shared" si="2"/>
        <v>16970259751</v>
      </c>
      <c r="O26" s="31">
        <f t="shared" si="2"/>
        <v>-2606885397</v>
      </c>
      <c r="P26" s="31">
        <f t="shared" si="2"/>
        <v>1962443362</v>
      </c>
      <c r="Q26" s="31">
        <f t="shared" si="2"/>
        <v>144514828</v>
      </c>
      <c r="R26" s="31">
        <f t="shared" si="2"/>
        <v>-499927207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72128537382</v>
      </c>
      <c r="X26" s="31">
        <f t="shared" si="2"/>
        <v>47991810740</v>
      </c>
      <c r="Y26" s="31">
        <f t="shared" si="2"/>
        <v>24136726642</v>
      </c>
      <c r="Z26" s="32">
        <f>+IF(X26&lt;&gt;0,+(Y26/X26)*100,0)</f>
        <v>50.293427711579611</v>
      </c>
      <c r="AA26" s="33">
        <f>+AA13+AA25</f>
        <v>72935993696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>
        <v>13399889</v>
      </c>
      <c r="L30" s="20">
        <v>12967635</v>
      </c>
      <c r="M30" s="20">
        <v>14971311</v>
      </c>
      <c r="N30" s="20">
        <v>41338835</v>
      </c>
      <c r="O30" s="20">
        <v>-33556211</v>
      </c>
      <c r="P30" s="20">
        <v>11961687</v>
      </c>
      <c r="Q30" s="20">
        <v>12786632</v>
      </c>
      <c r="R30" s="20">
        <v>-8807892</v>
      </c>
      <c r="S30" s="20"/>
      <c r="T30" s="20"/>
      <c r="U30" s="20"/>
      <c r="V30" s="20"/>
      <c r="W30" s="20">
        <v>67168921</v>
      </c>
      <c r="X30" s="20"/>
      <c r="Y30" s="20">
        <v>67168921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1756335326</v>
      </c>
      <c r="D31" s="18"/>
      <c r="E31" s="19">
        <v>1595295189</v>
      </c>
      <c r="F31" s="20">
        <v>1598333971</v>
      </c>
      <c r="G31" s="20">
        <v>1343572599</v>
      </c>
      <c r="H31" s="20">
        <v>153475503</v>
      </c>
      <c r="I31" s="20">
        <v>264751041</v>
      </c>
      <c r="J31" s="20">
        <v>1761799143</v>
      </c>
      <c r="K31" s="20">
        <v>-170832611</v>
      </c>
      <c r="L31" s="20">
        <v>1168159756</v>
      </c>
      <c r="M31" s="20">
        <v>167776668</v>
      </c>
      <c r="N31" s="20">
        <v>1165103813</v>
      </c>
      <c r="O31" s="20">
        <v>-8307332</v>
      </c>
      <c r="P31" s="20">
        <v>5659250</v>
      </c>
      <c r="Q31" s="20">
        <v>11115636</v>
      </c>
      <c r="R31" s="20">
        <v>8467554</v>
      </c>
      <c r="S31" s="20"/>
      <c r="T31" s="20"/>
      <c r="U31" s="20"/>
      <c r="V31" s="20"/>
      <c r="W31" s="20">
        <v>2935370510</v>
      </c>
      <c r="X31" s="20">
        <v>1002524403</v>
      </c>
      <c r="Y31" s="20">
        <v>1932846107</v>
      </c>
      <c r="Z31" s="21">
        <v>192.79791107488882</v>
      </c>
      <c r="AA31" s="22">
        <v>1598333971</v>
      </c>
    </row>
    <row r="32" spans="1:27" x14ac:dyDescent="0.25">
      <c r="A32" s="23" t="s">
        <v>59</v>
      </c>
      <c r="B32" s="17" t="s">
        <v>32</v>
      </c>
      <c r="C32" s="18">
        <v>3140752001</v>
      </c>
      <c r="D32" s="18"/>
      <c r="E32" s="19">
        <v>15624055865</v>
      </c>
      <c r="F32" s="20">
        <v>20590089416</v>
      </c>
      <c r="G32" s="20">
        <v>4232035695</v>
      </c>
      <c r="H32" s="20">
        <v>-58611816</v>
      </c>
      <c r="I32" s="20">
        <v>-1050456573</v>
      </c>
      <c r="J32" s="20">
        <v>3122967306</v>
      </c>
      <c r="K32" s="20">
        <v>3406082854</v>
      </c>
      <c r="L32" s="20">
        <v>7392486383</v>
      </c>
      <c r="M32" s="20">
        <v>-710186975</v>
      </c>
      <c r="N32" s="20">
        <v>10088382262</v>
      </c>
      <c r="O32" s="20">
        <v>-3981071673</v>
      </c>
      <c r="P32" s="20">
        <v>802241631</v>
      </c>
      <c r="Q32" s="20">
        <v>-1474212678</v>
      </c>
      <c r="R32" s="20">
        <v>-4653042720</v>
      </c>
      <c r="S32" s="20"/>
      <c r="T32" s="20"/>
      <c r="U32" s="20"/>
      <c r="V32" s="20"/>
      <c r="W32" s="20">
        <v>8558306848</v>
      </c>
      <c r="X32" s="20">
        <v>13875432966</v>
      </c>
      <c r="Y32" s="20">
        <v>-5317126118</v>
      </c>
      <c r="Z32" s="21">
        <v>-38.320433899460632</v>
      </c>
      <c r="AA32" s="22">
        <v>20590089416</v>
      </c>
    </row>
    <row r="33" spans="1:27" x14ac:dyDescent="0.25">
      <c r="A33" s="23" t="s">
        <v>60</v>
      </c>
      <c r="B33" s="17" t="s">
        <v>32</v>
      </c>
      <c r="C33" s="18">
        <v>-17527870</v>
      </c>
      <c r="D33" s="18"/>
      <c r="E33" s="19">
        <v>-13750000</v>
      </c>
      <c r="F33" s="20">
        <v>-15399008</v>
      </c>
      <c r="G33" s="20">
        <v>16969581</v>
      </c>
      <c r="H33" s="20">
        <v>158446931</v>
      </c>
      <c r="I33" s="20">
        <v>-576695</v>
      </c>
      <c r="J33" s="20">
        <v>174839817</v>
      </c>
      <c r="K33" s="20">
        <v>-1082753</v>
      </c>
      <c r="L33" s="20">
        <v>5541243</v>
      </c>
      <c r="M33" s="20">
        <v>8645160</v>
      </c>
      <c r="N33" s="20">
        <v>13103650</v>
      </c>
      <c r="O33" s="20">
        <v>6688140</v>
      </c>
      <c r="P33" s="20">
        <v>4098184</v>
      </c>
      <c r="Q33" s="20">
        <v>7326274</v>
      </c>
      <c r="R33" s="20">
        <v>18112598</v>
      </c>
      <c r="S33" s="20"/>
      <c r="T33" s="20"/>
      <c r="U33" s="20"/>
      <c r="V33" s="20"/>
      <c r="W33" s="20">
        <v>206056065</v>
      </c>
      <c r="X33" s="20">
        <v>-11552940</v>
      </c>
      <c r="Y33" s="20">
        <v>217609005</v>
      </c>
      <c r="Z33" s="21">
        <v>-1883.5811923198769</v>
      </c>
      <c r="AA33" s="22">
        <v>-15399008</v>
      </c>
    </row>
    <row r="34" spans="1:27" x14ac:dyDescent="0.25">
      <c r="A34" s="23" t="s">
        <v>61</v>
      </c>
      <c r="B34" s="17" t="s">
        <v>32</v>
      </c>
      <c r="C34" s="18">
        <v>158656069</v>
      </c>
      <c r="D34" s="18"/>
      <c r="E34" s="19"/>
      <c r="F34" s="20">
        <v>146320560</v>
      </c>
      <c r="G34" s="20">
        <v>36216582</v>
      </c>
      <c r="H34" s="20"/>
      <c r="I34" s="20">
        <v>129141980</v>
      </c>
      <c r="J34" s="20">
        <v>165358562</v>
      </c>
      <c r="K34" s="20"/>
      <c r="L34" s="20"/>
      <c r="M34" s="20"/>
      <c r="N34" s="20"/>
      <c r="O34" s="20">
        <v>-4359578</v>
      </c>
      <c r="P34" s="20"/>
      <c r="Q34" s="20"/>
      <c r="R34" s="20">
        <v>-4359578</v>
      </c>
      <c r="S34" s="20"/>
      <c r="T34" s="20"/>
      <c r="U34" s="20"/>
      <c r="V34" s="20"/>
      <c r="W34" s="20">
        <v>160998984</v>
      </c>
      <c r="X34" s="20">
        <v>12883932</v>
      </c>
      <c r="Y34" s="20">
        <v>148115052</v>
      </c>
      <c r="Z34" s="21">
        <v>1149.610631288647</v>
      </c>
      <c r="AA34" s="22">
        <v>146320560</v>
      </c>
    </row>
    <row r="35" spans="1:27" x14ac:dyDescent="0.25">
      <c r="A35" s="23" t="s">
        <v>39</v>
      </c>
      <c r="B35" s="17" t="s">
        <v>32</v>
      </c>
      <c r="C35" s="18">
        <v>5397610689</v>
      </c>
      <c r="D35" s="18"/>
      <c r="E35" s="19"/>
      <c r="F35" s="20">
        <v>185759038</v>
      </c>
      <c r="G35" s="20">
        <v>4324938538</v>
      </c>
      <c r="H35" s="20">
        <v>83932828</v>
      </c>
      <c r="I35" s="20">
        <v>34623503</v>
      </c>
      <c r="J35" s="20">
        <v>4443494869</v>
      </c>
      <c r="K35" s="20">
        <v>-56761471</v>
      </c>
      <c r="L35" s="20">
        <v>27986802</v>
      </c>
      <c r="M35" s="20">
        <v>17812953</v>
      </c>
      <c r="N35" s="20">
        <v>-10961716</v>
      </c>
      <c r="O35" s="20">
        <v>116746748</v>
      </c>
      <c r="P35" s="20">
        <v>115752422</v>
      </c>
      <c r="Q35" s="20">
        <v>35345399</v>
      </c>
      <c r="R35" s="20">
        <v>267844569</v>
      </c>
      <c r="S35" s="20"/>
      <c r="T35" s="20"/>
      <c r="U35" s="20"/>
      <c r="V35" s="20"/>
      <c r="W35" s="20">
        <v>4700377722</v>
      </c>
      <c r="X35" s="20">
        <v>151601192</v>
      </c>
      <c r="Y35" s="20">
        <v>4548776530</v>
      </c>
      <c r="Z35" s="21">
        <v>3000.4886307226398</v>
      </c>
      <c r="AA35" s="22">
        <v>185759038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11227828450</v>
      </c>
      <c r="D37" s="29">
        <f t="shared" ref="D37:Y37" si="3">SUM(D29:D36)</f>
        <v>0</v>
      </c>
      <c r="E37" s="30">
        <f t="shared" si="3"/>
        <v>17205601054</v>
      </c>
      <c r="F37" s="31">
        <f t="shared" si="3"/>
        <v>22505103977</v>
      </c>
      <c r="G37" s="31">
        <f t="shared" si="3"/>
        <v>10763462661</v>
      </c>
      <c r="H37" s="31">
        <f t="shared" si="3"/>
        <v>352793492</v>
      </c>
      <c r="I37" s="31">
        <f t="shared" si="3"/>
        <v>-609549109</v>
      </c>
      <c r="J37" s="31">
        <f t="shared" si="3"/>
        <v>10506707044</v>
      </c>
      <c r="K37" s="31">
        <f t="shared" si="3"/>
        <v>3190805908</v>
      </c>
      <c r="L37" s="31">
        <f t="shared" si="3"/>
        <v>8607141819</v>
      </c>
      <c r="M37" s="31">
        <f t="shared" si="3"/>
        <v>-500980883</v>
      </c>
      <c r="N37" s="31">
        <f t="shared" si="3"/>
        <v>11296966844</v>
      </c>
      <c r="O37" s="31">
        <f t="shared" si="3"/>
        <v>-3903859906</v>
      </c>
      <c r="P37" s="31">
        <f t="shared" si="3"/>
        <v>939713174</v>
      </c>
      <c r="Q37" s="31">
        <f t="shared" si="3"/>
        <v>-1407638737</v>
      </c>
      <c r="R37" s="31">
        <f t="shared" si="3"/>
        <v>-4371785469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17431888419</v>
      </c>
      <c r="X37" s="31">
        <f t="shared" si="3"/>
        <v>15030889553</v>
      </c>
      <c r="Y37" s="31">
        <f t="shared" si="3"/>
        <v>2400998866</v>
      </c>
      <c r="Z37" s="32">
        <f>+IF(X37&lt;&gt;0,+(Y37/X37)*100,0)</f>
        <v>15.973764277449481</v>
      </c>
      <c r="AA37" s="33">
        <f>SUM(AA29:AA36)</f>
        <v>22505103977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210796437</v>
      </c>
      <c r="D39" s="18"/>
      <c r="E39" s="19"/>
      <c r="F39" s="20"/>
      <c r="G39" s="20">
        <v>128199227</v>
      </c>
      <c r="H39" s="20">
        <v>21131</v>
      </c>
      <c r="I39" s="20">
        <v>21131</v>
      </c>
      <c r="J39" s="20">
        <v>128241489</v>
      </c>
      <c r="K39" s="20">
        <v>-132963915</v>
      </c>
      <c r="L39" s="20">
        <v>21131</v>
      </c>
      <c r="M39" s="20">
        <v>-106284892</v>
      </c>
      <c r="N39" s="20">
        <v>-239227676</v>
      </c>
      <c r="O39" s="20">
        <v>-356025</v>
      </c>
      <c r="P39" s="20">
        <v>21131</v>
      </c>
      <c r="Q39" s="20">
        <v>21131</v>
      </c>
      <c r="R39" s="20">
        <v>-313763</v>
      </c>
      <c r="S39" s="20"/>
      <c r="T39" s="20"/>
      <c r="U39" s="20"/>
      <c r="V39" s="20"/>
      <c r="W39" s="20">
        <v>-111299950</v>
      </c>
      <c r="X39" s="20"/>
      <c r="Y39" s="20">
        <v>-111299950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84986939</v>
      </c>
      <c r="D40" s="18"/>
      <c r="E40" s="19"/>
      <c r="F40" s="20">
        <v>603959252</v>
      </c>
      <c r="G40" s="20">
        <v>23026001</v>
      </c>
      <c r="H40" s="20"/>
      <c r="I40" s="20">
        <v>603959252</v>
      </c>
      <c r="J40" s="20">
        <v>626985253</v>
      </c>
      <c r="K40" s="20"/>
      <c r="L40" s="20"/>
      <c r="M40" s="20"/>
      <c r="N40" s="20"/>
      <c r="O40" s="20">
        <v>4605999</v>
      </c>
      <c r="P40" s="20"/>
      <c r="Q40" s="20"/>
      <c r="R40" s="20">
        <v>4605999</v>
      </c>
      <c r="S40" s="20"/>
      <c r="T40" s="20"/>
      <c r="U40" s="20"/>
      <c r="V40" s="20"/>
      <c r="W40" s="20">
        <v>631591252</v>
      </c>
      <c r="X40" s="20"/>
      <c r="Y40" s="20">
        <v>631591252</v>
      </c>
      <c r="Z40" s="21"/>
      <c r="AA40" s="22">
        <v>603959252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1882278718</v>
      </c>
      <c r="D42" s="18"/>
      <c r="E42" s="19">
        <v>389138000</v>
      </c>
      <c r="F42" s="20">
        <v>408581900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>
        <v>-123843898</v>
      </c>
      <c r="P42" s="20"/>
      <c r="Q42" s="20"/>
      <c r="R42" s="20">
        <v>-123843898</v>
      </c>
      <c r="S42" s="20"/>
      <c r="T42" s="20"/>
      <c r="U42" s="20"/>
      <c r="V42" s="20"/>
      <c r="W42" s="20">
        <v>1333331491</v>
      </c>
      <c r="X42" s="20">
        <v>306436419</v>
      </c>
      <c r="Y42" s="20">
        <v>1026895072</v>
      </c>
      <c r="Z42" s="21">
        <v>335.10869085048273</v>
      </c>
      <c r="AA42" s="22">
        <v>408581900</v>
      </c>
    </row>
    <row r="43" spans="1:27" x14ac:dyDescent="0.25">
      <c r="A43" s="27" t="s">
        <v>67</v>
      </c>
      <c r="B43" s="34" t="s">
        <v>32</v>
      </c>
      <c r="C43" s="29">
        <f>SUM(C39:C42)</f>
        <v>2178062094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1012541152</v>
      </c>
      <c r="G43" s="36">
        <f t="shared" si="4"/>
        <v>1608400617</v>
      </c>
      <c r="H43" s="36">
        <f t="shared" si="4"/>
        <v>21131</v>
      </c>
      <c r="I43" s="36">
        <f t="shared" si="4"/>
        <v>603980383</v>
      </c>
      <c r="J43" s="36">
        <f t="shared" si="4"/>
        <v>2212402131</v>
      </c>
      <c r="K43" s="36">
        <f t="shared" si="4"/>
        <v>-132963915</v>
      </c>
      <c r="L43" s="36">
        <f t="shared" si="4"/>
        <v>21131</v>
      </c>
      <c r="M43" s="36">
        <f t="shared" si="4"/>
        <v>-106284892</v>
      </c>
      <c r="N43" s="36">
        <f t="shared" si="4"/>
        <v>-239227676</v>
      </c>
      <c r="O43" s="36">
        <f t="shared" si="4"/>
        <v>-119593924</v>
      </c>
      <c r="P43" s="36">
        <f t="shared" si="4"/>
        <v>21131</v>
      </c>
      <c r="Q43" s="36">
        <f t="shared" si="4"/>
        <v>21131</v>
      </c>
      <c r="R43" s="36">
        <f t="shared" si="4"/>
        <v>-119551662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1853622793</v>
      </c>
      <c r="X43" s="36">
        <f t="shared" si="4"/>
        <v>306436419</v>
      </c>
      <c r="Y43" s="36">
        <f t="shared" si="4"/>
        <v>1547186374</v>
      </c>
      <c r="Z43" s="37">
        <f>+IF(X43&lt;&gt;0,+(Y43/X43)*100,0)</f>
        <v>504.89637591020147</v>
      </c>
      <c r="AA43" s="38">
        <f>SUM(AA39:AA42)</f>
        <v>1012541152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13405890544</v>
      </c>
      <c r="D44" s="29">
        <f>+D37+D43</f>
        <v>0</v>
      </c>
      <c r="E44" s="30">
        <f t="shared" si="5"/>
        <v>17594739054</v>
      </c>
      <c r="F44" s="31">
        <f t="shared" si="5"/>
        <v>23517645129</v>
      </c>
      <c r="G44" s="31">
        <f t="shared" si="5"/>
        <v>12371863278</v>
      </c>
      <c r="H44" s="31">
        <f t="shared" si="5"/>
        <v>352814623</v>
      </c>
      <c r="I44" s="31">
        <f t="shared" si="5"/>
        <v>-5568726</v>
      </c>
      <c r="J44" s="31">
        <f t="shared" si="5"/>
        <v>12719109175</v>
      </c>
      <c r="K44" s="31">
        <f t="shared" si="5"/>
        <v>3057841993</v>
      </c>
      <c r="L44" s="31">
        <f t="shared" si="5"/>
        <v>8607162950</v>
      </c>
      <c r="M44" s="31">
        <f t="shared" si="5"/>
        <v>-607265775</v>
      </c>
      <c r="N44" s="31">
        <f t="shared" si="5"/>
        <v>11057739168</v>
      </c>
      <c r="O44" s="31">
        <f t="shared" si="5"/>
        <v>-4023453830</v>
      </c>
      <c r="P44" s="31">
        <f t="shared" si="5"/>
        <v>939734305</v>
      </c>
      <c r="Q44" s="31">
        <f t="shared" si="5"/>
        <v>-1407617606</v>
      </c>
      <c r="R44" s="31">
        <f t="shared" si="5"/>
        <v>-4491337131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19285511212</v>
      </c>
      <c r="X44" s="31">
        <f t="shared" si="5"/>
        <v>15337325972</v>
      </c>
      <c r="Y44" s="31">
        <f t="shared" si="5"/>
        <v>3948185240</v>
      </c>
      <c r="Z44" s="32">
        <f>+IF(X44&lt;&gt;0,+(Y44/X44)*100,0)</f>
        <v>25.742331141737829</v>
      </c>
      <c r="AA44" s="33">
        <f>+AA37+AA43</f>
        <v>23517645129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41401596817</v>
      </c>
      <c r="D45" s="42">
        <f t="shared" si="6"/>
        <v>0</v>
      </c>
      <c r="E45" s="43">
        <f t="shared" si="6"/>
        <v>36526993246</v>
      </c>
      <c r="F45" s="44">
        <f t="shared" si="6"/>
        <v>49418348567</v>
      </c>
      <c r="G45" s="44">
        <f t="shared" si="6"/>
        <v>28949210777</v>
      </c>
      <c r="H45" s="44">
        <f t="shared" si="6"/>
        <v>1677701951</v>
      </c>
      <c r="I45" s="44">
        <f t="shared" si="6"/>
        <v>12312182935</v>
      </c>
      <c r="J45" s="44">
        <f t="shared" si="6"/>
        <v>42939095663</v>
      </c>
      <c r="K45" s="44">
        <f t="shared" si="6"/>
        <v>-7008286628</v>
      </c>
      <c r="L45" s="44">
        <f t="shared" si="6"/>
        <v>12161912416</v>
      </c>
      <c r="M45" s="44">
        <f t="shared" si="6"/>
        <v>758894795</v>
      </c>
      <c r="N45" s="44">
        <f t="shared" si="6"/>
        <v>5912520583</v>
      </c>
      <c r="O45" s="44">
        <f t="shared" si="6"/>
        <v>1416568433</v>
      </c>
      <c r="P45" s="44">
        <f t="shared" si="6"/>
        <v>1022709057</v>
      </c>
      <c r="Q45" s="44">
        <f t="shared" si="6"/>
        <v>1552132434</v>
      </c>
      <c r="R45" s="44">
        <f t="shared" si="6"/>
        <v>3991409924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52843026170</v>
      </c>
      <c r="X45" s="44">
        <f t="shared" si="6"/>
        <v>32654484768</v>
      </c>
      <c r="Y45" s="44">
        <f t="shared" si="6"/>
        <v>20188541402</v>
      </c>
      <c r="Z45" s="45">
        <f>+IF(X45&lt;&gt;0,+(Y45/X45)*100,0)</f>
        <v>61.824712732212227</v>
      </c>
      <c r="AA45" s="46">
        <f>+AA26-AA44</f>
        <v>49418348567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12885783158</v>
      </c>
      <c r="D47" s="18"/>
      <c r="E47" s="19">
        <v>14523005028</v>
      </c>
      <c r="F47" s="20">
        <v>25579222964</v>
      </c>
      <c r="G47" s="20">
        <v>4492661137</v>
      </c>
      <c r="H47" s="20">
        <v>-1566621190</v>
      </c>
      <c r="I47" s="20">
        <v>11438942570</v>
      </c>
      <c r="J47" s="20">
        <v>14364982517</v>
      </c>
      <c r="K47" s="20">
        <v>-1221934643</v>
      </c>
      <c r="L47" s="20">
        <v>2125289446</v>
      </c>
      <c r="M47" s="20">
        <v>798046103</v>
      </c>
      <c r="N47" s="20">
        <v>1701400906</v>
      </c>
      <c r="O47" s="20">
        <v>-467663243</v>
      </c>
      <c r="P47" s="20">
        <v>1660053850</v>
      </c>
      <c r="Q47" s="20">
        <v>1446864148</v>
      </c>
      <c r="R47" s="20">
        <v>2639254755</v>
      </c>
      <c r="S47" s="20"/>
      <c r="T47" s="20"/>
      <c r="U47" s="20"/>
      <c r="V47" s="20"/>
      <c r="W47" s="20">
        <v>18705638178</v>
      </c>
      <c r="X47" s="20">
        <v>4787206920</v>
      </c>
      <c r="Y47" s="20">
        <v>13918431258</v>
      </c>
      <c r="Z47" s="47">
        <v>290.74221128507224</v>
      </c>
      <c r="AA47" s="22">
        <v>25579222964</v>
      </c>
    </row>
    <row r="48" spans="1:27" x14ac:dyDescent="0.25">
      <c r="A48" s="23" t="s">
        <v>73</v>
      </c>
      <c r="B48" s="17" t="s">
        <v>32</v>
      </c>
      <c r="C48" s="18">
        <v>6105386016</v>
      </c>
      <c r="D48" s="18"/>
      <c r="E48" s="19"/>
      <c r="F48" s="20">
        <v>1989972216</v>
      </c>
      <c r="G48" s="20">
        <v>4316289710</v>
      </c>
      <c r="H48" s="20">
        <v>-15275762</v>
      </c>
      <c r="I48" s="20">
        <v>1953568777</v>
      </c>
      <c r="J48" s="20">
        <v>6254582725</v>
      </c>
      <c r="K48" s="20">
        <v>-42581571</v>
      </c>
      <c r="L48" s="20">
        <v>-51221738</v>
      </c>
      <c r="M48" s="20">
        <v>-33926433</v>
      </c>
      <c r="N48" s="20">
        <v>-127729742</v>
      </c>
      <c r="O48" s="20">
        <v>-238750484</v>
      </c>
      <c r="P48" s="20">
        <v>-33326699</v>
      </c>
      <c r="Q48" s="20">
        <v>-47648144</v>
      </c>
      <c r="R48" s="20">
        <v>-319725327</v>
      </c>
      <c r="S48" s="20"/>
      <c r="T48" s="20"/>
      <c r="U48" s="20"/>
      <c r="V48" s="20"/>
      <c r="W48" s="20">
        <v>5807127656</v>
      </c>
      <c r="X48" s="20"/>
      <c r="Y48" s="20">
        <v>5807127656</v>
      </c>
      <c r="Z48" s="47"/>
      <c r="AA48" s="22">
        <v>1989972216</v>
      </c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18991169274</v>
      </c>
      <c r="D50" s="50">
        <f t="shared" ref="D50:Y50" si="7">SUM(D47:D49)</f>
        <v>0</v>
      </c>
      <c r="E50" s="51">
        <f t="shared" si="7"/>
        <v>14523005028</v>
      </c>
      <c r="F50" s="52">
        <f t="shared" si="7"/>
        <v>27569195180</v>
      </c>
      <c r="G50" s="52">
        <f t="shared" si="7"/>
        <v>8808950947</v>
      </c>
      <c r="H50" s="52">
        <f t="shared" si="7"/>
        <v>-1581896952</v>
      </c>
      <c r="I50" s="52">
        <f t="shared" si="7"/>
        <v>13392511347</v>
      </c>
      <c r="J50" s="52">
        <f t="shared" si="7"/>
        <v>20619565342</v>
      </c>
      <c r="K50" s="52">
        <f t="shared" si="7"/>
        <v>-1264516214</v>
      </c>
      <c r="L50" s="52">
        <f t="shared" si="7"/>
        <v>2074067708</v>
      </c>
      <c r="M50" s="52">
        <f t="shared" si="7"/>
        <v>764119670</v>
      </c>
      <c r="N50" s="52">
        <f t="shared" si="7"/>
        <v>1573671164</v>
      </c>
      <c r="O50" s="52">
        <f t="shared" si="7"/>
        <v>-706413727</v>
      </c>
      <c r="P50" s="52">
        <f t="shared" si="7"/>
        <v>1626727151</v>
      </c>
      <c r="Q50" s="52">
        <f t="shared" si="7"/>
        <v>1399216004</v>
      </c>
      <c r="R50" s="52">
        <f t="shared" si="7"/>
        <v>2319529428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24512765934</v>
      </c>
      <c r="X50" s="52">
        <f t="shared" si="7"/>
        <v>4787206920</v>
      </c>
      <c r="Y50" s="52">
        <f t="shared" si="7"/>
        <v>19725559014</v>
      </c>
      <c r="Z50" s="53">
        <f>+IF(X50&lt;&gt;0,+(Y50/X50)*100,0)</f>
        <v>412.04734501010461</v>
      </c>
      <c r="AA50" s="54">
        <f>SUM(AA47:AA49)</f>
        <v>27569195180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373585504</v>
      </c>
      <c r="D7" s="18"/>
      <c r="E7" s="19">
        <v>11588416</v>
      </c>
      <c r="F7" s="20">
        <v>720896531</v>
      </c>
      <c r="G7" s="20">
        <v>461637955</v>
      </c>
      <c r="H7" s="20">
        <v>-95415686</v>
      </c>
      <c r="I7" s="20">
        <v>-31722762</v>
      </c>
      <c r="J7" s="20">
        <v>334499507</v>
      </c>
      <c r="K7" s="20">
        <v>-32460283</v>
      </c>
      <c r="L7" s="20">
        <v>-12285142</v>
      </c>
      <c r="M7" s="20">
        <v>11626179</v>
      </c>
      <c r="N7" s="20">
        <v>-33119246</v>
      </c>
      <c r="O7" s="20">
        <v>-21009925</v>
      </c>
      <c r="P7" s="20">
        <v>-80958367</v>
      </c>
      <c r="Q7" s="20">
        <v>-5250451</v>
      </c>
      <c r="R7" s="20">
        <v>-107218743</v>
      </c>
      <c r="S7" s="20"/>
      <c r="T7" s="20"/>
      <c r="U7" s="20"/>
      <c r="V7" s="20"/>
      <c r="W7" s="20">
        <v>194161518</v>
      </c>
      <c r="X7" s="20">
        <v>540672408</v>
      </c>
      <c r="Y7" s="20">
        <v>-346510890</v>
      </c>
      <c r="Z7" s="21">
        <v>-64.088879860131499</v>
      </c>
      <c r="AA7" s="22">
        <v>720896531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3096229393</v>
      </c>
      <c r="D11" s="18"/>
      <c r="E11" s="19"/>
      <c r="F11" s="20">
        <v>310455517</v>
      </c>
      <c r="G11" s="24">
        <v>3135900318</v>
      </c>
      <c r="H11" s="24">
        <v>42835409</v>
      </c>
      <c r="I11" s="24">
        <v>40344716</v>
      </c>
      <c r="J11" s="20">
        <v>3219080443</v>
      </c>
      <c r="K11" s="24">
        <v>30100987</v>
      </c>
      <c r="L11" s="24">
        <v>30446810</v>
      </c>
      <c r="M11" s="20">
        <v>30880140</v>
      </c>
      <c r="N11" s="24">
        <v>91427937</v>
      </c>
      <c r="O11" s="24">
        <v>25915893</v>
      </c>
      <c r="P11" s="24">
        <v>26135815</v>
      </c>
      <c r="Q11" s="20">
        <v>27515945</v>
      </c>
      <c r="R11" s="24">
        <v>79567653</v>
      </c>
      <c r="S11" s="24"/>
      <c r="T11" s="20"/>
      <c r="U11" s="24"/>
      <c r="V11" s="24"/>
      <c r="W11" s="24">
        <v>3390076033</v>
      </c>
      <c r="X11" s="20">
        <v>-688302737</v>
      </c>
      <c r="Y11" s="24">
        <v>4078378770</v>
      </c>
      <c r="Z11" s="25">
        <v>-592.52688544808154</v>
      </c>
      <c r="AA11" s="26">
        <v>310455517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3469814897</v>
      </c>
      <c r="D13" s="29">
        <f>SUM(D6:D12)</f>
        <v>0</v>
      </c>
      <c r="E13" s="30">
        <f t="shared" si="0"/>
        <v>11588416</v>
      </c>
      <c r="F13" s="31">
        <f t="shared" si="0"/>
        <v>1031352048</v>
      </c>
      <c r="G13" s="31">
        <f t="shared" si="0"/>
        <v>3597538273</v>
      </c>
      <c r="H13" s="31">
        <f t="shared" si="0"/>
        <v>-52580277</v>
      </c>
      <c r="I13" s="31">
        <f t="shared" si="0"/>
        <v>8621954</v>
      </c>
      <c r="J13" s="31">
        <f t="shared" si="0"/>
        <v>3553579950</v>
      </c>
      <c r="K13" s="31">
        <f t="shared" si="0"/>
        <v>-2359296</v>
      </c>
      <c r="L13" s="31">
        <f t="shared" si="0"/>
        <v>18161668</v>
      </c>
      <c r="M13" s="31">
        <f t="shared" si="0"/>
        <v>42506319</v>
      </c>
      <c r="N13" s="31">
        <f t="shared" si="0"/>
        <v>58308691</v>
      </c>
      <c r="O13" s="31">
        <f t="shared" si="0"/>
        <v>4905968</v>
      </c>
      <c r="P13" s="31">
        <f t="shared" si="0"/>
        <v>-54822552</v>
      </c>
      <c r="Q13" s="31">
        <f t="shared" si="0"/>
        <v>22265494</v>
      </c>
      <c r="R13" s="31">
        <f t="shared" si="0"/>
        <v>-27651090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3584237551</v>
      </c>
      <c r="X13" s="31">
        <f t="shared" si="0"/>
        <v>-147630329</v>
      </c>
      <c r="Y13" s="31">
        <f t="shared" si="0"/>
        <v>3731867880</v>
      </c>
      <c r="Z13" s="32">
        <f>+IF(X13&lt;&gt;0,+(Y13/X13)*100,0)</f>
        <v>-2527.8463478869576</v>
      </c>
      <c r="AA13" s="33">
        <f>SUM(AA6:AA12)</f>
        <v>1031352048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4287415501</v>
      </c>
      <c r="D17" s="18"/>
      <c r="E17" s="19">
        <v>698671092</v>
      </c>
      <c r="F17" s="20">
        <v>3983521525</v>
      </c>
      <c r="G17" s="24">
        <v>4348104752</v>
      </c>
      <c r="H17" s="24">
        <v>-113311845</v>
      </c>
      <c r="I17" s="24">
        <v>-10081357</v>
      </c>
      <c r="J17" s="20">
        <v>4224711550</v>
      </c>
      <c r="K17" s="24">
        <v>-14260701</v>
      </c>
      <c r="L17" s="24">
        <v>3121340</v>
      </c>
      <c r="M17" s="20">
        <v>-24832458</v>
      </c>
      <c r="N17" s="24">
        <v>-35971819</v>
      </c>
      <c r="O17" s="24">
        <v>-21528605</v>
      </c>
      <c r="P17" s="24">
        <v>14566891</v>
      </c>
      <c r="Q17" s="20">
        <v>-27389208</v>
      </c>
      <c r="R17" s="24">
        <v>-34350922</v>
      </c>
      <c r="S17" s="24"/>
      <c r="T17" s="20"/>
      <c r="U17" s="24"/>
      <c r="V17" s="24"/>
      <c r="W17" s="24">
        <v>4154388809</v>
      </c>
      <c r="X17" s="20">
        <v>2720875341</v>
      </c>
      <c r="Y17" s="24">
        <v>1433513468</v>
      </c>
      <c r="Z17" s="25">
        <v>52.685745884746872</v>
      </c>
      <c r="AA17" s="26">
        <v>3983521525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4287415501</v>
      </c>
      <c r="D25" s="29">
        <f t="shared" ref="D25:Y25" si="1">SUM(D15:D24)</f>
        <v>0</v>
      </c>
      <c r="E25" s="35">
        <f t="shared" si="1"/>
        <v>698671092</v>
      </c>
      <c r="F25" s="36">
        <f t="shared" si="1"/>
        <v>3983521525</v>
      </c>
      <c r="G25" s="36">
        <f t="shared" si="1"/>
        <v>4348104752</v>
      </c>
      <c r="H25" s="36">
        <f t="shared" si="1"/>
        <v>-113311845</v>
      </c>
      <c r="I25" s="36">
        <f t="shared" si="1"/>
        <v>-10081357</v>
      </c>
      <c r="J25" s="36">
        <f t="shared" si="1"/>
        <v>4224711550</v>
      </c>
      <c r="K25" s="36">
        <f t="shared" si="1"/>
        <v>-14260701</v>
      </c>
      <c r="L25" s="36">
        <f t="shared" si="1"/>
        <v>3121340</v>
      </c>
      <c r="M25" s="36">
        <f t="shared" si="1"/>
        <v>-24832458</v>
      </c>
      <c r="N25" s="36">
        <f t="shared" si="1"/>
        <v>-35971819</v>
      </c>
      <c r="O25" s="36">
        <f t="shared" si="1"/>
        <v>-21528605</v>
      </c>
      <c r="P25" s="36">
        <f t="shared" si="1"/>
        <v>14566891</v>
      </c>
      <c r="Q25" s="36">
        <f t="shared" si="1"/>
        <v>-27389208</v>
      </c>
      <c r="R25" s="36">
        <f t="shared" si="1"/>
        <v>-34350922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4154388809</v>
      </c>
      <c r="X25" s="36">
        <f t="shared" si="1"/>
        <v>2720875341</v>
      </c>
      <c r="Y25" s="36">
        <f t="shared" si="1"/>
        <v>1433513468</v>
      </c>
      <c r="Z25" s="37">
        <f>+IF(X25&lt;&gt;0,+(Y25/X25)*100,0)</f>
        <v>52.685745884746872</v>
      </c>
      <c r="AA25" s="38">
        <f>SUM(AA15:AA24)</f>
        <v>3983521525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7757230398</v>
      </c>
      <c r="D26" s="29">
        <f>+D13+D25</f>
        <v>0</v>
      </c>
      <c r="E26" s="30">
        <f t="shared" si="2"/>
        <v>710259508</v>
      </c>
      <c r="F26" s="31">
        <f t="shared" si="2"/>
        <v>5014873573</v>
      </c>
      <c r="G26" s="31">
        <f t="shared" si="2"/>
        <v>7945643025</v>
      </c>
      <c r="H26" s="31">
        <f t="shared" si="2"/>
        <v>-165892122</v>
      </c>
      <c r="I26" s="31">
        <f t="shared" si="2"/>
        <v>-1459403</v>
      </c>
      <c r="J26" s="31">
        <f t="shared" si="2"/>
        <v>7778291500</v>
      </c>
      <c r="K26" s="31">
        <f t="shared" si="2"/>
        <v>-16619997</v>
      </c>
      <c r="L26" s="31">
        <f t="shared" si="2"/>
        <v>21283008</v>
      </c>
      <c r="M26" s="31">
        <f t="shared" si="2"/>
        <v>17673861</v>
      </c>
      <c r="N26" s="31">
        <f t="shared" si="2"/>
        <v>22336872</v>
      </c>
      <c r="O26" s="31">
        <f t="shared" si="2"/>
        <v>-16622637</v>
      </c>
      <c r="P26" s="31">
        <f t="shared" si="2"/>
        <v>-40255661</v>
      </c>
      <c r="Q26" s="31">
        <f t="shared" si="2"/>
        <v>-5123714</v>
      </c>
      <c r="R26" s="31">
        <f t="shared" si="2"/>
        <v>-62002012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7738626360</v>
      </c>
      <c r="X26" s="31">
        <f t="shared" si="2"/>
        <v>2573245012</v>
      </c>
      <c r="Y26" s="31">
        <f t="shared" si="2"/>
        <v>5165381348</v>
      </c>
      <c r="Z26" s="32">
        <f>+IF(X26&lt;&gt;0,+(Y26/X26)*100,0)</f>
        <v>200.73414400540574</v>
      </c>
      <c r="AA26" s="33">
        <f>+AA13+AA25</f>
        <v>5014873573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51819509</v>
      </c>
      <c r="D31" s="18"/>
      <c r="E31" s="19">
        <v>43115429</v>
      </c>
      <c r="F31" s="20">
        <v>53019509</v>
      </c>
      <c r="G31" s="20">
        <v>51918584</v>
      </c>
      <c r="H31" s="20">
        <v>-212280</v>
      </c>
      <c r="I31" s="20">
        <v>122074</v>
      </c>
      <c r="J31" s="20">
        <v>51828378</v>
      </c>
      <c r="K31" s="20">
        <v>11740</v>
      </c>
      <c r="L31" s="20">
        <v>276217</v>
      </c>
      <c r="M31" s="20">
        <v>293377</v>
      </c>
      <c r="N31" s="20">
        <v>581334</v>
      </c>
      <c r="O31" s="20">
        <v>-162546</v>
      </c>
      <c r="P31" s="20">
        <v>894693</v>
      </c>
      <c r="Q31" s="20">
        <v>462199</v>
      </c>
      <c r="R31" s="20">
        <v>1194346</v>
      </c>
      <c r="S31" s="20"/>
      <c r="T31" s="20"/>
      <c r="U31" s="20"/>
      <c r="V31" s="20"/>
      <c r="W31" s="20">
        <v>53604058</v>
      </c>
      <c r="X31" s="20">
        <v>36298200</v>
      </c>
      <c r="Y31" s="20">
        <v>17305858</v>
      </c>
      <c r="Z31" s="21">
        <v>47.676904088907989</v>
      </c>
      <c r="AA31" s="22">
        <v>53019509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229294835</v>
      </c>
      <c r="D35" s="18"/>
      <c r="E35" s="19"/>
      <c r="F35" s="20">
        <v>185759038</v>
      </c>
      <c r="G35" s="20">
        <v>218872458</v>
      </c>
      <c r="H35" s="20">
        <v>19247952</v>
      </c>
      <c r="I35" s="20">
        <v>1167678</v>
      </c>
      <c r="J35" s="20">
        <v>239288088</v>
      </c>
      <c r="K35" s="20">
        <v>806482</v>
      </c>
      <c r="L35" s="20">
        <v>2670337</v>
      </c>
      <c r="M35" s="20">
        <v>6501716</v>
      </c>
      <c r="N35" s="20">
        <v>9978535</v>
      </c>
      <c r="O35" s="20">
        <v>2181371</v>
      </c>
      <c r="P35" s="20">
        <v>-4510099</v>
      </c>
      <c r="Q35" s="20">
        <v>4410776</v>
      </c>
      <c r="R35" s="20">
        <v>2082048</v>
      </c>
      <c r="S35" s="20"/>
      <c r="T35" s="20"/>
      <c r="U35" s="20"/>
      <c r="V35" s="20"/>
      <c r="W35" s="20">
        <v>251348671</v>
      </c>
      <c r="X35" s="20">
        <v>151601192</v>
      </c>
      <c r="Y35" s="20">
        <v>99747479</v>
      </c>
      <c r="Z35" s="21">
        <v>65.795972765174554</v>
      </c>
      <c r="AA35" s="22">
        <v>185759038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281114344</v>
      </c>
      <c r="D37" s="29">
        <f t="shared" ref="D37:Y37" si="3">SUM(D29:D36)</f>
        <v>0</v>
      </c>
      <c r="E37" s="30">
        <f t="shared" si="3"/>
        <v>43115429</v>
      </c>
      <c r="F37" s="31">
        <f t="shared" si="3"/>
        <v>238778547</v>
      </c>
      <c r="G37" s="31">
        <f t="shared" si="3"/>
        <v>270791042</v>
      </c>
      <c r="H37" s="31">
        <f t="shared" si="3"/>
        <v>19035672</v>
      </c>
      <c r="I37" s="31">
        <f t="shared" si="3"/>
        <v>1289752</v>
      </c>
      <c r="J37" s="31">
        <f t="shared" si="3"/>
        <v>291116466</v>
      </c>
      <c r="K37" s="31">
        <f t="shared" si="3"/>
        <v>818222</v>
      </c>
      <c r="L37" s="31">
        <f t="shared" si="3"/>
        <v>2946554</v>
      </c>
      <c r="M37" s="31">
        <f t="shared" si="3"/>
        <v>6795093</v>
      </c>
      <c r="N37" s="31">
        <f t="shared" si="3"/>
        <v>10559869</v>
      </c>
      <c r="O37" s="31">
        <f t="shared" si="3"/>
        <v>2018825</v>
      </c>
      <c r="P37" s="31">
        <f t="shared" si="3"/>
        <v>-3615406</v>
      </c>
      <c r="Q37" s="31">
        <f t="shared" si="3"/>
        <v>4872975</v>
      </c>
      <c r="R37" s="31">
        <f t="shared" si="3"/>
        <v>3276394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304952729</v>
      </c>
      <c r="X37" s="31">
        <f t="shared" si="3"/>
        <v>187899392</v>
      </c>
      <c r="Y37" s="31">
        <f t="shared" si="3"/>
        <v>117053337</v>
      </c>
      <c r="Z37" s="32">
        <f>+IF(X37&lt;&gt;0,+(Y37/X37)*100,0)</f>
        <v>62.295750802642303</v>
      </c>
      <c r="AA37" s="33">
        <f>SUM(AA29:AA36)</f>
        <v>238778547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281114344</v>
      </c>
      <c r="D44" s="29">
        <f>+D37+D43</f>
        <v>0</v>
      </c>
      <c r="E44" s="30">
        <f t="shared" si="5"/>
        <v>43115429</v>
      </c>
      <c r="F44" s="31">
        <f t="shared" si="5"/>
        <v>238778547</v>
      </c>
      <c r="G44" s="31">
        <f t="shared" si="5"/>
        <v>270791042</v>
      </c>
      <c r="H44" s="31">
        <f t="shared" si="5"/>
        <v>19035672</v>
      </c>
      <c r="I44" s="31">
        <f t="shared" si="5"/>
        <v>1289752</v>
      </c>
      <c r="J44" s="31">
        <f t="shared" si="5"/>
        <v>291116466</v>
      </c>
      <c r="K44" s="31">
        <f t="shared" si="5"/>
        <v>818222</v>
      </c>
      <c r="L44" s="31">
        <f t="shared" si="5"/>
        <v>2946554</v>
      </c>
      <c r="M44" s="31">
        <f t="shared" si="5"/>
        <v>6795093</v>
      </c>
      <c r="N44" s="31">
        <f t="shared" si="5"/>
        <v>10559869</v>
      </c>
      <c r="O44" s="31">
        <f t="shared" si="5"/>
        <v>2018825</v>
      </c>
      <c r="P44" s="31">
        <f t="shared" si="5"/>
        <v>-3615406</v>
      </c>
      <c r="Q44" s="31">
        <f t="shared" si="5"/>
        <v>4872975</v>
      </c>
      <c r="R44" s="31">
        <f t="shared" si="5"/>
        <v>3276394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304952729</v>
      </c>
      <c r="X44" s="31">
        <f t="shared" si="5"/>
        <v>187899392</v>
      </c>
      <c r="Y44" s="31">
        <f t="shared" si="5"/>
        <v>117053337</v>
      </c>
      <c r="Z44" s="32">
        <f>+IF(X44&lt;&gt;0,+(Y44/X44)*100,0)</f>
        <v>62.295750802642303</v>
      </c>
      <c r="AA44" s="33">
        <f>+AA37+AA43</f>
        <v>238778547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7476116054</v>
      </c>
      <c r="D45" s="42">
        <f t="shared" si="6"/>
        <v>0</v>
      </c>
      <c r="E45" s="43">
        <f t="shared" si="6"/>
        <v>667144079</v>
      </c>
      <c r="F45" s="44">
        <f t="shared" si="6"/>
        <v>4776095026</v>
      </c>
      <c r="G45" s="44">
        <f t="shared" si="6"/>
        <v>7674851983</v>
      </c>
      <c r="H45" s="44">
        <f t="shared" si="6"/>
        <v>-184927794</v>
      </c>
      <c r="I45" s="44">
        <f t="shared" si="6"/>
        <v>-2749155</v>
      </c>
      <c r="J45" s="44">
        <f t="shared" si="6"/>
        <v>7487175034</v>
      </c>
      <c r="K45" s="44">
        <f t="shared" si="6"/>
        <v>-17438219</v>
      </c>
      <c r="L45" s="44">
        <f t="shared" si="6"/>
        <v>18336454</v>
      </c>
      <c r="M45" s="44">
        <f t="shared" si="6"/>
        <v>10878768</v>
      </c>
      <c r="N45" s="44">
        <f t="shared" si="6"/>
        <v>11777003</v>
      </c>
      <c r="O45" s="44">
        <f t="shared" si="6"/>
        <v>-18641462</v>
      </c>
      <c r="P45" s="44">
        <f t="shared" si="6"/>
        <v>-36640255</v>
      </c>
      <c r="Q45" s="44">
        <f t="shared" si="6"/>
        <v>-9996689</v>
      </c>
      <c r="R45" s="44">
        <f t="shared" si="6"/>
        <v>-65278406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7433673631</v>
      </c>
      <c r="X45" s="44">
        <f t="shared" si="6"/>
        <v>2385345620</v>
      </c>
      <c r="Y45" s="44">
        <f t="shared" si="6"/>
        <v>5048328011</v>
      </c>
      <c r="Z45" s="45">
        <f>+IF(X45&lt;&gt;0,+(Y45/X45)*100,0)</f>
        <v>211.63926806548062</v>
      </c>
      <c r="AA45" s="46">
        <f>+AA26-AA44</f>
        <v>4776095026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1156613032</v>
      </c>
      <c r="D47" s="18"/>
      <c r="E47" s="19">
        <v>-725222328</v>
      </c>
      <c r="F47" s="20">
        <v>249915298</v>
      </c>
      <c r="G47" s="20">
        <v>1109798145</v>
      </c>
      <c r="H47" s="20">
        <v>-282503869</v>
      </c>
      <c r="I47" s="20">
        <v>-11288865</v>
      </c>
      <c r="J47" s="20">
        <v>816005411</v>
      </c>
      <c r="K47" s="20">
        <v>-77377837</v>
      </c>
      <c r="L47" s="20">
        <v>-73094135</v>
      </c>
      <c r="M47" s="20">
        <v>67893304</v>
      </c>
      <c r="N47" s="20">
        <v>-82578668</v>
      </c>
      <c r="O47" s="20">
        <v>-91607802</v>
      </c>
      <c r="P47" s="20">
        <v>-63041455</v>
      </c>
      <c r="Q47" s="20">
        <v>-18451807</v>
      </c>
      <c r="R47" s="20">
        <v>-173101064</v>
      </c>
      <c r="S47" s="20"/>
      <c r="T47" s="20"/>
      <c r="U47" s="20"/>
      <c r="V47" s="20"/>
      <c r="W47" s="20">
        <v>560325679</v>
      </c>
      <c r="X47" s="20">
        <v>187436475</v>
      </c>
      <c r="Y47" s="20">
        <v>372889204</v>
      </c>
      <c r="Z47" s="47">
        <v>198.94164356217217</v>
      </c>
      <c r="AA47" s="22">
        <v>249915298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1156613032</v>
      </c>
      <c r="D50" s="50">
        <f t="shared" ref="D50:Y50" si="7">SUM(D47:D49)</f>
        <v>0</v>
      </c>
      <c r="E50" s="51">
        <f t="shared" si="7"/>
        <v>-725222328</v>
      </c>
      <c r="F50" s="52">
        <f t="shared" si="7"/>
        <v>249915298</v>
      </c>
      <c r="G50" s="52">
        <f t="shared" si="7"/>
        <v>1109798145</v>
      </c>
      <c r="H50" s="52">
        <f t="shared" si="7"/>
        <v>-282503869</v>
      </c>
      <c r="I50" s="52">
        <f t="shared" si="7"/>
        <v>-11288865</v>
      </c>
      <c r="J50" s="52">
        <f t="shared" si="7"/>
        <v>816005411</v>
      </c>
      <c r="K50" s="52">
        <f t="shared" si="7"/>
        <v>-77377837</v>
      </c>
      <c r="L50" s="52">
        <f t="shared" si="7"/>
        <v>-73094135</v>
      </c>
      <c r="M50" s="52">
        <f t="shared" si="7"/>
        <v>67893304</v>
      </c>
      <c r="N50" s="52">
        <f t="shared" si="7"/>
        <v>-82578668</v>
      </c>
      <c r="O50" s="52">
        <f t="shared" si="7"/>
        <v>-91607802</v>
      </c>
      <c r="P50" s="52">
        <f t="shared" si="7"/>
        <v>-63041455</v>
      </c>
      <c r="Q50" s="52">
        <f t="shared" si="7"/>
        <v>-18451807</v>
      </c>
      <c r="R50" s="52">
        <f t="shared" si="7"/>
        <v>-173101064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560325679</v>
      </c>
      <c r="X50" s="52">
        <f t="shared" si="7"/>
        <v>187436475</v>
      </c>
      <c r="Y50" s="52">
        <f t="shared" si="7"/>
        <v>372889204</v>
      </c>
      <c r="Z50" s="53">
        <f>+IF(X50&lt;&gt;0,+(Y50/X50)*100,0)</f>
        <v>198.94164356217217</v>
      </c>
      <c r="AA50" s="54">
        <f>SUM(AA47:AA49)</f>
        <v>249915298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105206</v>
      </c>
      <c r="D6" s="18"/>
      <c r="E6" s="19">
        <v>490716840</v>
      </c>
      <c r="F6" s="20">
        <v>-4818807090</v>
      </c>
      <c r="G6" s="20">
        <v>105207</v>
      </c>
      <c r="H6" s="20"/>
      <c r="I6" s="20"/>
      <c r="J6" s="20">
        <v>105207</v>
      </c>
      <c r="K6" s="20">
        <v>-105207</v>
      </c>
      <c r="L6" s="20">
        <v>3365395914</v>
      </c>
      <c r="M6" s="20"/>
      <c r="N6" s="20">
        <v>3365290707</v>
      </c>
      <c r="O6" s="20"/>
      <c r="P6" s="20"/>
      <c r="Q6" s="20"/>
      <c r="R6" s="20"/>
      <c r="S6" s="20"/>
      <c r="T6" s="20"/>
      <c r="U6" s="20"/>
      <c r="V6" s="20"/>
      <c r="W6" s="20">
        <v>3365395914</v>
      </c>
      <c r="X6" s="20">
        <v>-3614105322</v>
      </c>
      <c r="Y6" s="20">
        <v>6979501236</v>
      </c>
      <c r="Z6" s="21">
        <v>-193.11836856313951</v>
      </c>
      <c r="AA6" s="22">
        <v>-4818807090</v>
      </c>
    </row>
    <row r="7" spans="1:27" x14ac:dyDescent="0.25">
      <c r="A7" s="23" t="s">
        <v>35</v>
      </c>
      <c r="B7" s="17" t="s">
        <v>32</v>
      </c>
      <c r="C7" s="18">
        <v>381429098</v>
      </c>
      <c r="D7" s="18"/>
      <c r="E7" s="19">
        <v>105137600</v>
      </c>
      <c r="F7" s="20">
        <v>-829881170</v>
      </c>
      <c r="G7" s="20"/>
      <c r="H7" s="20">
        <v>31177129</v>
      </c>
      <c r="I7" s="20"/>
      <c r="J7" s="20">
        <v>31177129</v>
      </c>
      <c r="K7" s="20">
        <v>-381429098</v>
      </c>
      <c r="L7" s="20"/>
      <c r="M7" s="20"/>
      <c r="N7" s="20">
        <v>-381429098</v>
      </c>
      <c r="O7" s="20"/>
      <c r="P7" s="20"/>
      <c r="Q7" s="20"/>
      <c r="R7" s="20"/>
      <c r="S7" s="20"/>
      <c r="T7" s="20"/>
      <c r="U7" s="20"/>
      <c r="V7" s="20"/>
      <c r="W7" s="20">
        <v>-350251969</v>
      </c>
      <c r="X7" s="20">
        <v>-622410885</v>
      </c>
      <c r="Y7" s="20">
        <v>272158916</v>
      </c>
      <c r="Z7" s="21">
        <v>-43.726567539062238</v>
      </c>
      <c r="AA7" s="22">
        <v>-829881170</v>
      </c>
    </row>
    <row r="8" spans="1:27" x14ac:dyDescent="0.25">
      <c r="A8" s="23" t="s">
        <v>36</v>
      </c>
      <c r="B8" s="17" t="s">
        <v>32</v>
      </c>
      <c r="C8" s="18">
        <v>37276700</v>
      </c>
      <c r="D8" s="18"/>
      <c r="E8" s="19">
        <v>-105137600</v>
      </c>
      <c r="F8" s="20">
        <v>60</v>
      </c>
      <c r="G8" s="20">
        <v>37276701</v>
      </c>
      <c r="H8" s="20"/>
      <c r="I8" s="20"/>
      <c r="J8" s="20">
        <v>37276701</v>
      </c>
      <c r="K8" s="20">
        <v>-37276701</v>
      </c>
      <c r="L8" s="20"/>
      <c r="M8" s="20"/>
      <c r="N8" s="20">
        <v>-37276701</v>
      </c>
      <c r="O8" s="20"/>
      <c r="P8" s="20"/>
      <c r="Q8" s="20"/>
      <c r="R8" s="20"/>
      <c r="S8" s="20"/>
      <c r="T8" s="20"/>
      <c r="U8" s="20"/>
      <c r="V8" s="20"/>
      <c r="W8" s="20"/>
      <c r="X8" s="20">
        <v>45</v>
      </c>
      <c r="Y8" s="20">
        <v>-45</v>
      </c>
      <c r="Z8" s="21">
        <v>-100</v>
      </c>
      <c r="AA8" s="22">
        <v>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/>
      <c r="F10" s="20">
        <v>2198060</v>
      </c>
      <c r="G10" s="20">
        <v>6067948</v>
      </c>
      <c r="H10" s="20"/>
      <c r="I10" s="20"/>
      <c r="J10" s="20">
        <v>6067948</v>
      </c>
      <c r="K10" s="20">
        <v>-6067948</v>
      </c>
      <c r="L10" s="20"/>
      <c r="M10" s="20"/>
      <c r="N10" s="20">
        <v>-6067948</v>
      </c>
      <c r="O10" s="20"/>
      <c r="P10" s="20"/>
      <c r="Q10" s="20"/>
      <c r="R10" s="20"/>
      <c r="S10" s="20"/>
      <c r="T10" s="20"/>
      <c r="U10" s="20"/>
      <c r="V10" s="20"/>
      <c r="W10" s="20"/>
      <c r="X10" s="20">
        <v>1648548</v>
      </c>
      <c r="Y10" s="20">
        <v>-1648548</v>
      </c>
      <c r="Z10" s="21">
        <v>-100</v>
      </c>
      <c r="AA10" s="22">
        <v>2198060</v>
      </c>
    </row>
    <row r="11" spans="1:27" x14ac:dyDescent="0.25">
      <c r="A11" s="23" t="s">
        <v>39</v>
      </c>
      <c r="B11" s="17" t="s">
        <v>32</v>
      </c>
      <c r="C11" s="18">
        <v>206163666</v>
      </c>
      <c r="D11" s="18"/>
      <c r="E11" s="19"/>
      <c r="F11" s="20">
        <v>128477010</v>
      </c>
      <c r="G11" s="24">
        <v>106985815</v>
      </c>
      <c r="H11" s="24">
        <v>103125179</v>
      </c>
      <c r="I11" s="24">
        <v>-109140616</v>
      </c>
      <c r="J11" s="20">
        <v>100970378</v>
      </c>
      <c r="K11" s="24">
        <v>-207336007</v>
      </c>
      <c r="L11" s="24">
        <v>1432883</v>
      </c>
      <c r="M11" s="20">
        <v>-3181982</v>
      </c>
      <c r="N11" s="24">
        <v>-209085106</v>
      </c>
      <c r="O11" s="24">
        <v>3800568</v>
      </c>
      <c r="P11" s="24">
        <v>-1655014</v>
      </c>
      <c r="Q11" s="20">
        <v>-1326098</v>
      </c>
      <c r="R11" s="24">
        <v>819456</v>
      </c>
      <c r="S11" s="24"/>
      <c r="T11" s="20"/>
      <c r="U11" s="24"/>
      <c r="V11" s="24"/>
      <c r="W11" s="24">
        <v>-107295272</v>
      </c>
      <c r="X11" s="20">
        <v>96357753</v>
      </c>
      <c r="Y11" s="24">
        <v>-203653025</v>
      </c>
      <c r="Z11" s="25">
        <v>-211.35094858428255</v>
      </c>
      <c r="AA11" s="26">
        <v>128477010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631042618</v>
      </c>
      <c r="D13" s="29">
        <f>SUM(D6:D12)</f>
        <v>0</v>
      </c>
      <c r="E13" s="30">
        <f t="shared" si="0"/>
        <v>490716840</v>
      </c>
      <c r="F13" s="31">
        <f t="shared" si="0"/>
        <v>-5518013130</v>
      </c>
      <c r="G13" s="31">
        <f t="shared" si="0"/>
        <v>150435671</v>
      </c>
      <c r="H13" s="31">
        <f t="shared" si="0"/>
        <v>134302308</v>
      </c>
      <c r="I13" s="31">
        <f t="shared" si="0"/>
        <v>-109140616</v>
      </c>
      <c r="J13" s="31">
        <f t="shared" si="0"/>
        <v>175597363</v>
      </c>
      <c r="K13" s="31">
        <f t="shared" si="0"/>
        <v>-632214961</v>
      </c>
      <c r="L13" s="31">
        <f t="shared" si="0"/>
        <v>3366828797</v>
      </c>
      <c r="M13" s="31">
        <f t="shared" si="0"/>
        <v>-3181982</v>
      </c>
      <c r="N13" s="31">
        <f t="shared" si="0"/>
        <v>2731431854</v>
      </c>
      <c r="O13" s="31">
        <f t="shared" si="0"/>
        <v>3800568</v>
      </c>
      <c r="P13" s="31">
        <f t="shared" si="0"/>
        <v>-1655014</v>
      </c>
      <c r="Q13" s="31">
        <f t="shared" si="0"/>
        <v>-1326098</v>
      </c>
      <c r="R13" s="31">
        <f t="shared" si="0"/>
        <v>819456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2907848673</v>
      </c>
      <c r="X13" s="31">
        <f t="shared" si="0"/>
        <v>-4138509861</v>
      </c>
      <c r="Y13" s="31">
        <f t="shared" si="0"/>
        <v>7046358534</v>
      </c>
      <c r="Z13" s="32">
        <f>+IF(X13&lt;&gt;0,+(Y13/X13)*100,0)</f>
        <v>-170.26318096768696</v>
      </c>
      <c r="AA13" s="33">
        <f>SUM(AA6:AA12)</f>
        <v>-5518013130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2926226561</v>
      </c>
      <c r="D17" s="18"/>
      <c r="E17" s="19">
        <v>2687806701</v>
      </c>
      <c r="F17" s="20">
        <v>6789300</v>
      </c>
      <c r="G17" s="24">
        <v>2936417547</v>
      </c>
      <c r="H17" s="24">
        <v>-6131989</v>
      </c>
      <c r="I17" s="24">
        <v>9773971</v>
      </c>
      <c r="J17" s="20">
        <v>2940059529</v>
      </c>
      <c r="K17" s="24">
        <v>-2900451852</v>
      </c>
      <c r="L17" s="24">
        <v>20489294</v>
      </c>
      <c r="M17" s="20">
        <v>16454943</v>
      </c>
      <c r="N17" s="24">
        <v>-2863507615</v>
      </c>
      <c r="O17" s="24">
        <v>19716286</v>
      </c>
      <c r="P17" s="24">
        <v>-44358421</v>
      </c>
      <c r="Q17" s="20">
        <v>22303177</v>
      </c>
      <c r="R17" s="24">
        <v>-2338958</v>
      </c>
      <c r="S17" s="24"/>
      <c r="T17" s="20"/>
      <c r="U17" s="24"/>
      <c r="V17" s="24"/>
      <c r="W17" s="24">
        <v>74212956</v>
      </c>
      <c r="X17" s="20">
        <v>-75871658</v>
      </c>
      <c r="Y17" s="24">
        <v>150084614</v>
      </c>
      <c r="Z17" s="25">
        <v>-197.81380551878806</v>
      </c>
      <c r="AA17" s="26">
        <v>6789300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2926226561</v>
      </c>
      <c r="D25" s="29">
        <f t="shared" ref="D25:Y25" si="1">SUM(D15:D24)</f>
        <v>0</v>
      </c>
      <c r="E25" s="35">
        <f t="shared" si="1"/>
        <v>2803444902</v>
      </c>
      <c r="F25" s="36">
        <f t="shared" si="1"/>
        <v>6789300</v>
      </c>
      <c r="G25" s="36">
        <f t="shared" si="1"/>
        <v>2936417547</v>
      </c>
      <c r="H25" s="36">
        <f t="shared" si="1"/>
        <v>-6131989</v>
      </c>
      <c r="I25" s="36">
        <f t="shared" si="1"/>
        <v>9773971</v>
      </c>
      <c r="J25" s="36">
        <f t="shared" si="1"/>
        <v>2940059529</v>
      </c>
      <c r="K25" s="36">
        <f t="shared" si="1"/>
        <v>-2900451852</v>
      </c>
      <c r="L25" s="36">
        <f t="shared" si="1"/>
        <v>20489294</v>
      </c>
      <c r="M25" s="36">
        <f t="shared" si="1"/>
        <v>16454943</v>
      </c>
      <c r="N25" s="36">
        <f t="shared" si="1"/>
        <v>-2863507615</v>
      </c>
      <c r="O25" s="36">
        <f t="shared" si="1"/>
        <v>19716286</v>
      </c>
      <c r="P25" s="36">
        <f t="shared" si="1"/>
        <v>-44358421</v>
      </c>
      <c r="Q25" s="36">
        <f t="shared" si="1"/>
        <v>22303177</v>
      </c>
      <c r="R25" s="36">
        <f t="shared" si="1"/>
        <v>-2338958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74212956</v>
      </c>
      <c r="X25" s="36">
        <f t="shared" si="1"/>
        <v>-75871658</v>
      </c>
      <c r="Y25" s="36">
        <f t="shared" si="1"/>
        <v>150084614</v>
      </c>
      <c r="Z25" s="37">
        <f>+IF(X25&lt;&gt;0,+(Y25/X25)*100,0)</f>
        <v>-197.81380551878806</v>
      </c>
      <c r="AA25" s="38">
        <f>SUM(AA15:AA24)</f>
        <v>6789300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3557269179</v>
      </c>
      <c r="D26" s="29">
        <f>+D13+D25</f>
        <v>0</v>
      </c>
      <c r="E26" s="30">
        <f t="shared" si="2"/>
        <v>3294161742</v>
      </c>
      <c r="F26" s="31">
        <f t="shared" si="2"/>
        <v>-5511223830</v>
      </c>
      <c r="G26" s="31">
        <f t="shared" si="2"/>
        <v>3086853218</v>
      </c>
      <c r="H26" s="31">
        <f t="shared" si="2"/>
        <v>128170319</v>
      </c>
      <c r="I26" s="31">
        <f t="shared" si="2"/>
        <v>-99366645</v>
      </c>
      <c r="J26" s="31">
        <f t="shared" si="2"/>
        <v>3115656892</v>
      </c>
      <c r="K26" s="31">
        <f t="shared" si="2"/>
        <v>-3532666813</v>
      </c>
      <c r="L26" s="31">
        <f t="shared" si="2"/>
        <v>3387318091</v>
      </c>
      <c r="M26" s="31">
        <f t="shared" si="2"/>
        <v>13272961</v>
      </c>
      <c r="N26" s="31">
        <f t="shared" si="2"/>
        <v>-132075761</v>
      </c>
      <c r="O26" s="31">
        <f t="shared" si="2"/>
        <v>23516854</v>
      </c>
      <c r="P26" s="31">
        <f t="shared" si="2"/>
        <v>-46013435</v>
      </c>
      <c r="Q26" s="31">
        <f t="shared" si="2"/>
        <v>20977079</v>
      </c>
      <c r="R26" s="31">
        <f t="shared" si="2"/>
        <v>-1519502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2982061629</v>
      </c>
      <c r="X26" s="31">
        <f t="shared" si="2"/>
        <v>-4214381519</v>
      </c>
      <c r="Y26" s="31">
        <f t="shared" si="2"/>
        <v>7196443148</v>
      </c>
      <c r="Z26" s="32">
        <f>+IF(X26&lt;&gt;0,+(Y26/X26)*100,0)</f>
        <v>-170.75917582581826</v>
      </c>
      <c r="AA26" s="33">
        <f>+AA13+AA25</f>
        <v>-5511223830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153334449</v>
      </c>
      <c r="D31" s="18"/>
      <c r="E31" s="19"/>
      <c r="F31" s="20">
        <v>75694790</v>
      </c>
      <c r="G31" s="20">
        <v>350937</v>
      </c>
      <c r="H31" s="20">
        <v>152490631</v>
      </c>
      <c r="I31" s="20">
        <v>-599385</v>
      </c>
      <c r="J31" s="20">
        <v>152242183</v>
      </c>
      <c r="K31" s="20">
        <v>-153624363</v>
      </c>
      <c r="L31" s="20">
        <v>858785</v>
      </c>
      <c r="M31" s="20">
        <v>150004967</v>
      </c>
      <c r="N31" s="20">
        <v>-2760611</v>
      </c>
      <c r="O31" s="20">
        <v>-289914</v>
      </c>
      <c r="P31" s="20">
        <v>75103</v>
      </c>
      <c r="Q31" s="20">
        <v>2843791</v>
      </c>
      <c r="R31" s="20">
        <v>2628980</v>
      </c>
      <c r="S31" s="20"/>
      <c r="T31" s="20"/>
      <c r="U31" s="20"/>
      <c r="V31" s="20"/>
      <c r="W31" s="20">
        <v>152110552</v>
      </c>
      <c r="X31" s="20">
        <v>56771091</v>
      </c>
      <c r="Y31" s="20">
        <v>95339461</v>
      </c>
      <c r="Z31" s="21">
        <v>167.93663697602713</v>
      </c>
      <c r="AA31" s="22">
        <v>75694790</v>
      </c>
    </row>
    <row r="32" spans="1:27" x14ac:dyDescent="0.25">
      <c r="A32" s="23" t="s">
        <v>59</v>
      </c>
      <c r="B32" s="17" t="s">
        <v>32</v>
      </c>
      <c r="C32" s="18">
        <v>663351263</v>
      </c>
      <c r="D32" s="18"/>
      <c r="E32" s="19"/>
      <c r="F32" s="20">
        <v>364818790</v>
      </c>
      <c r="G32" s="20">
        <v>424079249</v>
      </c>
      <c r="H32" s="20">
        <v>1001762521</v>
      </c>
      <c r="I32" s="20">
        <v>-970309648</v>
      </c>
      <c r="J32" s="20">
        <v>455532122</v>
      </c>
      <c r="K32" s="20">
        <v>-704415744</v>
      </c>
      <c r="L32" s="20">
        <v>29070270</v>
      </c>
      <c r="M32" s="20">
        <v>-70219398</v>
      </c>
      <c r="N32" s="20">
        <v>-745564872</v>
      </c>
      <c r="O32" s="20">
        <v>27935560</v>
      </c>
      <c r="P32" s="20">
        <v>776898895</v>
      </c>
      <c r="Q32" s="20">
        <v>-766373302</v>
      </c>
      <c r="R32" s="20">
        <v>38461153</v>
      </c>
      <c r="S32" s="20"/>
      <c r="T32" s="20"/>
      <c r="U32" s="20"/>
      <c r="V32" s="20"/>
      <c r="W32" s="20">
        <v>-251571597</v>
      </c>
      <c r="X32" s="20">
        <v>273614094</v>
      </c>
      <c r="Y32" s="20">
        <v>-525185691</v>
      </c>
      <c r="Z32" s="21">
        <v>-191.94394679098659</v>
      </c>
      <c r="AA32" s="22">
        <v>364818790</v>
      </c>
    </row>
    <row r="33" spans="1:27" x14ac:dyDescent="0.25">
      <c r="A33" s="23" t="s">
        <v>60</v>
      </c>
      <c r="B33" s="17" t="s">
        <v>32</v>
      </c>
      <c r="C33" s="18">
        <v>192486</v>
      </c>
      <c r="D33" s="18"/>
      <c r="E33" s="19">
        <v>-13750000</v>
      </c>
      <c r="F33" s="20">
        <v>-15403920</v>
      </c>
      <c r="G33" s="20">
        <v>16959197</v>
      </c>
      <c r="H33" s="20">
        <v>-7921048</v>
      </c>
      <c r="I33" s="20">
        <v>-927688</v>
      </c>
      <c r="J33" s="20">
        <v>8110461</v>
      </c>
      <c r="K33" s="20">
        <v>-1065009</v>
      </c>
      <c r="L33" s="20">
        <v>1075385</v>
      </c>
      <c r="M33" s="20">
        <v>3099002</v>
      </c>
      <c r="N33" s="20">
        <v>3109378</v>
      </c>
      <c r="O33" s="20">
        <v>6051998</v>
      </c>
      <c r="P33" s="20">
        <v>162654</v>
      </c>
      <c r="Q33" s="20">
        <v>-874062</v>
      </c>
      <c r="R33" s="20">
        <v>5340590</v>
      </c>
      <c r="S33" s="20"/>
      <c r="T33" s="20"/>
      <c r="U33" s="20"/>
      <c r="V33" s="20"/>
      <c r="W33" s="20">
        <v>16560429</v>
      </c>
      <c r="X33" s="20">
        <v>-11552940</v>
      </c>
      <c r="Y33" s="20">
        <v>28113369</v>
      </c>
      <c r="Z33" s="21">
        <v>-243.34385013684829</v>
      </c>
      <c r="AA33" s="22">
        <v>-15403920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17178580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12883932</v>
      </c>
      <c r="Y34" s="20">
        <v>-12883932</v>
      </c>
      <c r="Z34" s="21">
        <v>-100</v>
      </c>
      <c r="AA34" s="22">
        <v>17178580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2302054</v>
      </c>
      <c r="H35" s="20">
        <v>-1198000</v>
      </c>
      <c r="I35" s="20">
        <v>-888392</v>
      </c>
      <c r="J35" s="20">
        <v>215662</v>
      </c>
      <c r="K35" s="20">
        <v>-80837</v>
      </c>
      <c r="L35" s="20">
        <v>341703</v>
      </c>
      <c r="M35" s="20">
        <v>109320</v>
      </c>
      <c r="N35" s="20">
        <v>370186</v>
      </c>
      <c r="O35" s="20">
        <v>-468452</v>
      </c>
      <c r="P35" s="20">
        <v>1073094</v>
      </c>
      <c r="Q35" s="20">
        <v>1926923</v>
      </c>
      <c r="R35" s="20">
        <v>2531565</v>
      </c>
      <c r="S35" s="20"/>
      <c r="T35" s="20"/>
      <c r="U35" s="20"/>
      <c r="V35" s="20"/>
      <c r="W35" s="20">
        <v>3117413</v>
      </c>
      <c r="X35" s="20"/>
      <c r="Y35" s="20">
        <v>3117413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816878198</v>
      </c>
      <c r="D37" s="29">
        <f t="shared" ref="D37:Y37" si="3">SUM(D29:D36)</f>
        <v>0</v>
      </c>
      <c r="E37" s="30">
        <f t="shared" si="3"/>
        <v>-13750000</v>
      </c>
      <c r="F37" s="31">
        <f t="shared" si="3"/>
        <v>442288240</v>
      </c>
      <c r="G37" s="31">
        <f t="shared" si="3"/>
        <v>443691437</v>
      </c>
      <c r="H37" s="31">
        <f t="shared" si="3"/>
        <v>1145134104</v>
      </c>
      <c r="I37" s="31">
        <f t="shared" si="3"/>
        <v>-972725113</v>
      </c>
      <c r="J37" s="31">
        <f t="shared" si="3"/>
        <v>616100428</v>
      </c>
      <c r="K37" s="31">
        <f t="shared" si="3"/>
        <v>-859185953</v>
      </c>
      <c r="L37" s="31">
        <f t="shared" si="3"/>
        <v>31346143</v>
      </c>
      <c r="M37" s="31">
        <f t="shared" si="3"/>
        <v>82993891</v>
      </c>
      <c r="N37" s="31">
        <f t="shared" si="3"/>
        <v>-744845919</v>
      </c>
      <c r="O37" s="31">
        <f t="shared" si="3"/>
        <v>33229192</v>
      </c>
      <c r="P37" s="31">
        <f t="shared" si="3"/>
        <v>778209746</v>
      </c>
      <c r="Q37" s="31">
        <f t="shared" si="3"/>
        <v>-762476650</v>
      </c>
      <c r="R37" s="31">
        <f t="shared" si="3"/>
        <v>48962288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-79783203</v>
      </c>
      <c r="X37" s="31">
        <f t="shared" si="3"/>
        <v>331716177</v>
      </c>
      <c r="Y37" s="31">
        <f t="shared" si="3"/>
        <v>-411499380</v>
      </c>
      <c r="Z37" s="32">
        <f>+IF(X37&lt;&gt;0,+(Y37/X37)*100,0)</f>
        <v>-124.05164671845353</v>
      </c>
      <c r="AA37" s="33">
        <f>SUM(AA29:AA36)</f>
        <v>442288240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>
        <v>132985046</v>
      </c>
      <c r="H39" s="20"/>
      <c r="I39" s="20"/>
      <c r="J39" s="20">
        <v>132985046</v>
      </c>
      <c r="K39" s="20">
        <v>-132985046</v>
      </c>
      <c r="L39" s="20"/>
      <c r="M39" s="20"/>
      <c r="N39" s="20">
        <v>-132985046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19443900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14582925</v>
      </c>
      <c r="Y42" s="20">
        <v>-14582925</v>
      </c>
      <c r="Z42" s="21">
        <v>-100</v>
      </c>
      <c r="AA42" s="22">
        <v>19443900</v>
      </c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19443900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-132985046</v>
      </c>
      <c r="L43" s="36">
        <f t="shared" si="4"/>
        <v>0</v>
      </c>
      <c r="M43" s="36">
        <f t="shared" si="4"/>
        <v>0</v>
      </c>
      <c r="N43" s="36">
        <f t="shared" si="4"/>
        <v>-132985046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14582925</v>
      </c>
      <c r="Y43" s="36">
        <f t="shared" si="4"/>
        <v>-14582925</v>
      </c>
      <c r="Z43" s="37">
        <f>+IF(X43&lt;&gt;0,+(Y43/X43)*100,0)</f>
        <v>-100</v>
      </c>
      <c r="AA43" s="38">
        <f>SUM(AA39:AA42)</f>
        <v>19443900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949863244</v>
      </c>
      <c r="D44" s="29">
        <f>+D37+D43</f>
        <v>0</v>
      </c>
      <c r="E44" s="30">
        <f t="shared" si="5"/>
        <v>-13750000</v>
      </c>
      <c r="F44" s="31">
        <f t="shared" si="5"/>
        <v>461732140</v>
      </c>
      <c r="G44" s="31">
        <f t="shared" si="5"/>
        <v>576676483</v>
      </c>
      <c r="H44" s="31">
        <f t="shared" si="5"/>
        <v>1145134104</v>
      </c>
      <c r="I44" s="31">
        <f t="shared" si="5"/>
        <v>-972725113</v>
      </c>
      <c r="J44" s="31">
        <f t="shared" si="5"/>
        <v>749085474</v>
      </c>
      <c r="K44" s="31">
        <f t="shared" si="5"/>
        <v>-992170999</v>
      </c>
      <c r="L44" s="31">
        <f t="shared" si="5"/>
        <v>31346143</v>
      </c>
      <c r="M44" s="31">
        <f t="shared" si="5"/>
        <v>82993891</v>
      </c>
      <c r="N44" s="31">
        <f t="shared" si="5"/>
        <v>-877830965</v>
      </c>
      <c r="O44" s="31">
        <f t="shared" si="5"/>
        <v>33229192</v>
      </c>
      <c r="P44" s="31">
        <f t="shared" si="5"/>
        <v>778209746</v>
      </c>
      <c r="Q44" s="31">
        <f t="shared" si="5"/>
        <v>-762476650</v>
      </c>
      <c r="R44" s="31">
        <f t="shared" si="5"/>
        <v>48962288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-79783203</v>
      </c>
      <c r="X44" s="31">
        <f t="shared" si="5"/>
        <v>346299102</v>
      </c>
      <c r="Y44" s="31">
        <f t="shared" si="5"/>
        <v>-426082305</v>
      </c>
      <c r="Z44" s="32">
        <f>+IF(X44&lt;&gt;0,+(Y44/X44)*100,0)</f>
        <v>-123.0388131355882</v>
      </c>
      <c r="AA44" s="33">
        <f>+AA37+AA43</f>
        <v>461732140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2607405935</v>
      </c>
      <c r="D45" s="42">
        <f t="shared" si="6"/>
        <v>0</v>
      </c>
      <c r="E45" s="43">
        <f t="shared" si="6"/>
        <v>3307911742</v>
      </c>
      <c r="F45" s="44">
        <f t="shared" si="6"/>
        <v>-5972955970</v>
      </c>
      <c r="G45" s="44">
        <f t="shared" si="6"/>
        <v>2510176735</v>
      </c>
      <c r="H45" s="44">
        <f t="shared" si="6"/>
        <v>-1016963785</v>
      </c>
      <c r="I45" s="44">
        <f t="shared" si="6"/>
        <v>873358468</v>
      </c>
      <c r="J45" s="44">
        <f t="shared" si="6"/>
        <v>2366571418</v>
      </c>
      <c r="K45" s="44">
        <f t="shared" si="6"/>
        <v>-2540495814</v>
      </c>
      <c r="L45" s="44">
        <f t="shared" si="6"/>
        <v>3355971948</v>
      </c>
      <c r="M45" s="44">
        <f t="shared" si="6"/>
        <v>-69720930</v>
      </c>
      <c r="N45" s="44">
        <f t="shared" si="6"/>
        <v>745755204</v>
      </c>
      <c r="O45" s="44">
        <f t="shared" si="6"/>
        <v>-9712338</v>
      </c>
      <c r="P45" s="44">
        <f t="shared" si="6"/>
        <v>-824223181</v>
      </c>
      <c r="Q45" s="44">
        <f t="shared" si="6"/>
        <v>783453729</v>
      </c>
      <c r="R45" s="44">
        <f t="shared" si="6"/>
        <v>-50481790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3061844832</v>
      </c>
      <c r="X45" s="44">
        <f t="shared" si="6"/>
        <v>-4560680621</v>
      </c>
      <c r="Y45" s="44">
        <f t="shared" si="6"/>
        <v>7622525453</v>
      </c>
      <c r="Z45" s="45">
        <f>+IF(X45&lt;&gt;0,+(Y45/X45)*100,0)</f>
        <v>-167.13569939323318</v>
      </c>
      <c r="AA45" s="46">
        <f>+AA26-AA44</f>
        <v>-5972955970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-8775167</v>
      </c>
      <c r="D47" s="18"/>
      <c r="E47" s="19"/>
      <c r="F47" s="20">
        <v>169831100</v>
      </c>
      <c r="G47" s="20">
        <v>-8775167</v>
      </c>
      <c r="H47" s="20">
        <v>23677713</v>
      </c>
      <c r="I47" s="20"/>
      <c r="J47" s="20">
        <v>14902546</v>
      </c>
      <c r="K47" s="20">
        <v>8775167</v>
      </c>
      <c r="L47" s="20"/>
      <c r="M47" s="20"/>
      <c r="N47" s="20">
        <v>8775167</v>
      </c>
      <c r="O47" s="20"/>
      <c r="P47" s="20"/>
      <c r="Q47" s="20"/>
      <c r="R47" s="20"/>
      <c r="S47" s="20"/>
      <c r="T47" s="20"/>
      <c r="U47" s="20"/>
      <c r="V47" s="20"/>
      <c r="W47" s="20">
        <v>23677713</v>
      </c>
      <c r="X47" s="20">
        <v>127373328</v>
      </c>
      <c r="Y47" s="20">
        <v>-103695615</v>
      </c>
      <c r="Z47" s="47">
        <v>-81.410776202691352</v>
      </c>
      <c r="AA47" s="22">
        <v>169831100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>
        <v>28620</v>
      </c>
      <c r="L48" s="20"/>
      <c r="M48" s="20"/>
      <c r="N48" s="20">
        <v>28620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169831100</v>
      </c>
      <c r="G50" s="52">
        <f t="shared" si="7"/>
        <v>-8803787</v>
      </c>
      <c r="H50" s="52">
        <f t="shared" si="7"/>
        <v>23677713</v>
      </c>
      <c r="I50" s="52">
        <f t="shared" si="7"/>
        <v>0</v>
      </c>
      <c r="J50" s="52">
        <f t="shared" si="7"/>
        <v>14873926</v>
      </c>
      <c r="K50" s="52">
        <f t="shared" si="7"/>
        <v>8803787</v>
      </c>
      <c r="L50" s="52">
        <f t="shared" si="7"/>
        <v>0</v>
      </c>
      <c r="M50" s="52">
        <f t="shared" si="7"/>
        <v>0</v>
      </c>
      <c r="N50" s="52">
        <f t="shared" si="7"/>
        <v>8803787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23677713</v>
      </c>
      <c r="X50" s="52">
        <f t="shared" si="7"/>
        <v>127373328</v>
      </c>
      <c r="Y50" s="52">
        <f t="shared" si="7"/>
        <v>-103695615</v>
      </c>
      <c r="Z50" s="53">
        <f>+IF(X50&lt;&gt;0,+(Y50/X50)*100,0)</f>
        <v>-81.410776202691352</v>
      </c>
      <c r="AA50" s="54">
        <f>SUM(AA47:AA49)</f>
        <v>169831100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-17116615</v>
      </c>
      <c r="D6" s="18"/>
      <c r="E6" s="19"/>
      <c r="F6" s="20"/>
      <c r="G6" s="20">
        <v>999453380</v>
      </c>
      <c r="H6" s="20">
        <v>-70341587</v>
      </c>
      <c r="I6" s="20">
        <v>257876847</v>
      </c>
      <c r="J6" s="20">
        <v>1186988640</v>
      </c>
      <c r="K6" s="20">
        <v>-203043648</v>
      </c>
      <c r="L6" s="20">
        <v>248800643</v>
      </c>
      <c r="M6" s="20">
        <v>-744734652</v>
      </c>
      <c r="N6" s="20">
        <v>-698977657</v>
      </c>
      <c r="O6" s="20">
        <v>-315888721</v>
      </c>
      <c r="P6" s="20">
        <v>-52408976</v>
      </c>
      <c r="Q6" s="20">
        <v>422446857</v>
      </c>
      <c r="R6" s="20">
        <v>54149160</v>
      </c>
      <c r="S6" s="20"/>
      <c r="T6" s="20"/>
      <c r="U6" s="20"/>
      <c r="V6" s="20"/>
      <c r="W6" s="20">
        <v>542160143</v>
      </c>
      <c r="X6" s="20"/>
      <c r="Y6" s="20">
        <v>542160143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557392082</v>
      </c>
      <c r="D7" s="18"/>
      <c r="E7" s="19">
        <v>989185682</v>
      </c>
      <c r="F7" s="20">
        <v>989185682</v>
      </c>
      <c r="G7" s="20">
        <v>921401512</v>
      </c>
      <c r="H7" s="20">
        <v>35997801</v>
      </c>
      <c r="I7" s="20">
        <v>26118818</v>
      </c>
      <c r="J7" s="20">
        <v>983518131</v>
      </c>
      <c r="K7" s="20">
        <v>-114184997</v>
      </c>
      <c r="L7" s="20">
        <v>90015247</v>
      </c>
      <c r="M7" s="20">
        <v>-83660737</v>
      </c>
      <c r="N7" s="20">
        <v>-107830487</v>
      </c>
      <c r="O7" s="20">
        <v>-328574468</v>
      </c>
      <c r="P7" s="20">
        <v>7037546</v>
      </c>
      <c r="Q7" s="20">
        <v>-74831787</v>
      </c>
      <c r="R7" s="20">
        <v>-396368709</v>
      </c>
      <c r="S7" s="20"/>
      <c r="T7" s="20"/>
      <c r="U7" s="20"/>
      <c r="V7" s="20"/>
      <c r="W7" s="20">
        <v>479318935</v>
      </c>
      <c r="X7" s="20">
        <v>741889296</v>
      </c>
      <c r="Y7" s="20">
        <v>-262570361</v>
      </c>
      <c r="Z7" s="21">
        <v>-35.39212149517251</v>
      </c>
      <c r="AA7" s="22">
        <v>989185682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127054393</v>
      </c>
      <c r="D10" s="18"/>
      <c r="E10" s="19"/>
      <c r="F10" s="20"/>
      <c r="G10" s="20">
        <v>131133818</v>
      </c>
      <c r="H10" s="20">
        <v>12774964</v>
      </c>
      <c r="I10" s="20">
        <v>-3259548</v>
      </c>
      <c r="J10" s="20">
        <v>140649234</v>
      </c>
      <c r="K10" s="20">
        <v>977678</v>
      </c>
      <c r="L10" s="20">
        <v>3232828</v>
      </c>
      <c r="M10" s="20">
        <v>19211931</v>
      </c>
      <c r="N10" s="20">
        <v>23422437</v>
      </c>
      <c r="O10" s="20">
        <v>9354473</v>
      </c>
      <c r="P10" s="20">
        <v>27599886</v>
      </c>
      <c r="Q10" s="20">
        <v>-358791</v>
      </c>
      <c r="R10" s="20">
        <v>36595568</v>
      </c>
      <c r="S10" s="20"/>
      <c r="T10" s="20"/>
      <c r="U10" s="20"/>
      <c r="V10" s="20"/>
      <c r="W10" s="20">
        <v>200667239</v>
      </c>
      <c r="X10" s="20"/>
      <c r="Y10" s="20">
        <v>200667239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3904251186</v>
      </c>
      <c r="D11" s="18"/>
      <c r="E11" s="19"/>
      <c r="F11" s="20"/>
      <c r="G11" s="24">
        <v>3738239061</v>
      </c>
      <c r="H11" s="24">
        <v>14783026</v>
      </c>
      <c r="I11" s="24">
        <v>-17782206</v>
      </c>
      <c r="J11" s="20">
        <v>3735239881</v>
      </c>
      <c r="K11" s="24">
        <v>24792297</v>
      </c>
      <c r="L11" s="24">
        <v>26331487</v>
      </c>
      <c r="M11" s="20">
        <v>13509661</v>
      </c>
      <c r="N11" s="24">
        <v>64633445</v>
      </c>
      <c r="O11" s="24">
        <v>196804235</v>
      </c>
      <c r="P11" s="24">
        <v>147126248</v>
      </c>
      <c r="Q11" s="20">
        <v>12351136</v>
      </c>
      <c r="R11" s="24">
        <v>356281619</v>
      </c>
      <c r="S11" s="24"/>
      <c r="T11" s="20"/>
      <c r="U11" s="24"/>
      <c r="V11" s="24"/>
      <c r="W11" s="24">
        <v>4156154945</v>
      </c>
      <c r="X11" s="20"/>
      <c r="Y11" s="24">
        <v>4156154945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4571581046</v>
      </c>
      <c r="D13" s="29">
        <f>SUM(D6:D12)</f>
        <v>0</v>
      </c>
      <c r="E13" s="30">
        <f t="shared" si="0"/>
        <v>989185682</v>
      </c>
      <c r="F13" s="31">
        <f t="shared" si="0"/>
        <v>989185682</v>
      </c>
      <c r="G13" s="31">
        <f t="shared" si="0"/>
        <v>5790227771</v>
      </c>
      <c r="H13" s="31">
        <f t="shared" si="0"/>
        <v>-6785796</v>
      </c>
      <c r="I13" s="31">
        <f t="shared" si="0"/>
        <v>262953911</v>
      </c>
      <c r="J13" s="31">
        <f t="shared" si="0"/>
        <v>6046395886</v>
      </c>
      <c r="K13" s="31">
        <f t="shared" si="0"/>
        <v>-291458670</v>
      </c>
      <c r="L13" s="31">
        <f t="shared" si="0"/>
        <v>368380205</v>
      </c>
      <c r="M13" s="31">
        <f t="shared" si="0"/>
        <v>-795673797</v>
      </c>
      <c r="N13" s="31">
        <f t="shared" si="0"/>
        <v>-718752262</v>
      </c>
      <c r="O13" s="31">
        <f t="shared" si="0"/>
        <v>-438304481</v>
      </c>
      <c r="P13" s="31">
        <f t="shared" si="0"/>
        <v>129354704</v>
      </c>
      <c r="Q13" s="31">
        <f t="shared" si="0"/>
        <v>359607415</v>
      </c>
      <c r="R13" s="31">
        <f t="shared" si="0"/>
        <v>50657638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5378301262</v>
      </c>
      <c r="X13" s="31">
        <f t="shared" si="0"/>
        <v>741889296</v>
      </c>
      <c r="Y13" s="31">
        <f t="shared" si="0"/>
        <v>4636411966</v>
      </c>
      <c r="Z13" s="32">
        <f>+IF(X13&lt;&gt;0,+(Y13/X13)*100,0)</f>
        <v>624.94660470205781</v>
      </c>
      <c r="AA13" s="33">
        <f>SUM(AA6:AA12)</f>
        <v>989185682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6109406757</v>
      </c>
      <c r="D17" s="18"/>
      <c r="E17" s="19">
        <v>8136040581</v>
      </c>
      <c r="F17" s="20">
        <v>8096456935</v>
      </c>
      <c r="G17" s="24">
        <v>6520830811</v>
      </c>
      <c r="H17" s="24">
        <v>-14438834</v>
      </c>
      <c r="I17" s="24">
        <v>-12707101</v>
      </c>
      <c r="J17" s="20">
        <v>6493684876</v>
      </c>
      <c r="K17" s="24">
        <v>-2577607</v>
      </c>
      <c r="L17" s="24">
        <v>-12640527</v>
      </c>
      <c r="M17" s="20">
        <v>-11291497</v>
      </c>
      <c r="N17" s="24">
        <v>-26509631</v>
      </c>
      <c r="O17" s="24">
        <v>-438947939</v>
      </c>
      <c r="P17" s="24">
        <v>-9930892</v>
      </c>
      <c r="Q17" s="20">
        <v>-6655333</v>
      </c>
      <c r="R17" s="24">
        <v>-455534164</v>
      </c>
      <c r="S17" s="24"/>
      <c r="T17" s="20"/>
      <c r="U17" s="24"/>
      <c r="V17" s="24"/>
      <c r="W17" s="24">
        <v>6011641081</v>
      </c>
      <c r="X17" s="20">
        <v>6073205259</v>
      </c>
      <c r="Y17" s="24">
        <v>-61564178</v>
      </c>
      <c r="Z17" s="25">
        <v>-1.0137015854810252</v>
      </c>
      <c r="AA17" s="26">
        <v>8096456935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93429189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>
        <v>-384952</v>
      </c>
      <c r="L21" s="20">
        <v>-384952</v>
      </c>
      <c r="M21" s="20">
        <v>-384952</v>
      </c>
      <c r="N21" s="20">
        <v>-1154856</v>
      </c>
      <c r="O21" s="20">
        <v>38161664</v>
      </c>
      <c r="P21" s="20">
        <v>-384952</v>
      </c>
      <c r="Q21" s="20">
        <v>-384952</v>
      </c>
      <c r="R21" s="20">
        <v>37391760</v>
      </c>
      <c r="S21" s="20"/>
      <c r="T21" s="20"/>
      <c r="U21" s="20"/>
      <c r="V21" s="20"/>
      <c r="W21" s="20">
        <v>89359882</v>
      </c>
      <c r="X21" s="20">
        <v>116571141</v>
      </c>
      <c r="Y21" s="20">
        <v>-27211259</v>
      </c>
      <c r="Z21" s="21">
        <v>-23.343049374458815</v>
      </c>
      <c r="AA21" s="22">
        <v>155428181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1415153929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>
        <v>66843824</v>
      </c>
      <c r="P24" s="24"/>
      <c r="Q24" s="20"/>
      <c r="R24" s="24">
        <v>66843824</v>
      </c>
      <c r="S24" s="24"/>
      <c r="T24" s="20"/>
      <c r="U24" s="24"/>
      <c r="V24" s="24"/>
      <c r="W24" s="24">
        <v>1415153928</v>
      </c>
      <c r="X24" s="20"/>
      <c r="Y24" s="24">
        <v>1415153928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7617989875</v>
      </c>
      <c r="D25" s="29">
        <f t="shared" ref="D25:Y25" si="1">SUM(D15:D24)</f>
        <v>0</v>
      </c>
      <c r="E25" s="35">
        <f t="shared" si="1"/>
        <v>8291468762</v>
      </c>
      <c r="F25" s="36">
        <f t="shared" si="1"/>
        <v>8251885116</v>
      </c>
      <c r="G25" s="36">
        <f t="shared" si="1"/>
        <v>7923033797</v>
      </c>
      <c r="H25" s="36">
        <f t="shared" si="1"/>
        <v>-14823786</v>
      </c>
      <c r="I25" s="36">
        <f t="shared" si="1"/>
        <v>-13092053</v>
      </c>
      <c r="J25" s="36">
        <f t="shared" si="1"/>
        <v>7895117958</v>
      </c>
      <c r="K25" s="36">
        <f t="shared" si="1"/>
        <v>-2962559</v>
      </c>
      <c r="L25" s="36">
        <f t="shared" si="1"/>
        <v>-13025479</v>
      </c>
      <c r="M25" s="36">
        <f t="shared" si="1"/>
        <v>-11676449</v>
      </c>
      <c r="N25" s="36">
        <f t="shared" si="1"/>
        <v>-27664487</v>
      </c>
      <c r="O25" s="36">
        <f t="shared" si="1"/>
        <v>-333942451</v>
      </c>
      <c r="P25" s="36">
        <f t="shared" si="1"/>
        <v>-10315844</v>
      </c>
      <c r="Q25" s="36">
        <f t="shared" si="1"/>
        <v>-7040285</v>
      </c>
      <c r="R25" s="36">
        <f t="shared" si="1"/>
        <v>-351298580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7516154891</v>
      </c>
      <c r="X25" s="36">
        <f t="shared" si="1"/>
        <v>6189776400</v>
      </c>
      <c r="Y25" s="36">
        <f t="shared" si="1"/>
        <v>1326378491</v>
      </c>
      <c r="Z25" s="37">
        <f>+IF(X25&lt;&gt;0,+(Y25/X25)*100,0)</f>
        <v>21.428536433076971</v>
      </c>
      <c r="AA25" s="38">
        <f>SUM(AA15:AA24)</f>
        <v>8251885116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12189570921</v>
      </c>
      <c r="D26" s="29">
        <f>+D13+D25</f>
        <v>0</v>
      </c>
      <c r="E26" s="30">
        <f t="shared" si="2"/>
        <v>9280654444</v>
      </c>
      <c r="F26" s="31">
        <f t="shared" si="2"/>
        <v>9241070798</v>
      </c>
      <c r="G26" s="31">
        <f t="shared" si="2"/>
        <v>13713261568</v>
      </c>
      <c r="H26" s="31">
        <f t="shared" si="2"/>
        <v>-21609582</v>
      </c>
      <c r="I26" s="31">
        <f t="shared" si="2"/>
        <v>249861858</v>
      </c>
      <c r="J26" s="31">
        <f t="shared" si="2"/>
        <v>13941513844</v>
      </c>
      <c r="K26" s="31">
        <f t="shared" si="2"/>
        <v>-294421229</v>
      </c>
      <c r="L26" s="31">
        <f t="shared" si="2"/>
        <v>355354726</v>
      </c>
      <c r="M26" s="31">
        <f t="shared" si="2"/>
        <v>-807350246</v>
      </c>
      <c r="N26" s="31">
        <f t="shared" si="2"/>
        <v>-746416749</v>
      </c>
      <c r="O26" s="31">
        <f t="shared" si="2"/>
        <v>-772246932</v>
      </c>
      <c r="P26" s="31">
        <f t="shared" si="2"/>
        <v>119038860</v>
      </c>
      <c r="Q26" s="31">
        <f t="shared" si="2"/>
        <v>352567130</v>
      </c>
      <c r="R26" s="31">
        <f t="shared" si="2"/>
        <v>-300640942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12894456153</v>
      </c>
      <c r="X26" s="31">
        <f t="shared" si="2"/>
        <v>6931665696</v>
      </c>
      <c r="Y26" s="31">
        <f t="shared" si="2"/>
        <v>5962790457</v>
      </c>
      <c r="Z26" s="32">
        <f>+IF(X26&lt;&gt;0,+(Y26/X26)*100,0)</f>
        <v>86.022475960444822</v>
      </c>
      <c r="AA26" s="33">
        <f>+AA13+AA25</f>
        <v>9241070798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161991313</v>
      </c>
      <c r="D31" s="18"/>
      <c r="E31" s="19"/>
      <c r="F31" s="20"/>
      <c r="G31" s="20">
        <v>166965465</v>
      </c>
      <c r="H31" s="20">
        <v>-348698</v>
      </c>
      <c r="I31" s="20">
        <v>-874826</v>
      </c>
      <c r="J31" s="20">
        <v>165741941</v>
      </c>
      <c r="K31" s="20">
        <v>-147547</v>
      </c>
      <c r="L31" s="20">
        <v>529124</v>
      </c>
      <c r="M31" s="20">
        <v>919748</v>
      </c>
      <c r="N31" s="20">
        <v>1301325</v>
      </c>
      <c r="O31" s="20">
        <v>-4683770</v>
      </c>
      <c r="P31" s="20">
        <v>228126</v>
      </c>
      <c r="Q31" s="20">
        <v>-418355</v>
      </c>
      <c r="R31" s="20">
        <v>-4873999</v>
      </c>
      <c r="S31" s="20"/>
      <c r="T31" s="20"/>
      <c r="U31" s="20"/>
      <c r="V31" s="20"/>
      <c r="W31" s="20">
        <v>162169267</v>
      </c>
      <c r="X31" s="20"/>
      <c r="Y31" s="20">
        <v>162169267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-2512878539</v>
      </c>
      <c r="D32" s="18"/>
      <c r="E32" s="19"/>
      <c r="F32" s="20"/>
      <c r="G32" s="20">
        <v>2065632405</v>
      </c>
      <c r="H32" s="20">
        <v>-317161298</v>
      </c>
      <c r="I32" s="20">
        <v>-186100025</v>
      </c>
      <c r="J32" s="20">
        <v>1562371082</v>
      </c>
      <c r="K32" s="20">
        <v>-620513489</v>
      </c>
      <c r="L32" s="20">
        <v>-387858751</v>
      </c>
      <c r="M32" s="20">
        <v>-576043222</v>
      </c>
      <c r="N32" s="20">
        <v>-1584415462</v>
      </c>
      <c r="O32" s="20">
        <v>-452769539</v>
      </c>
      <c r="P32" s="20">
        <v>-105511150</v>
      </c>
      <c r="Q32" s="20">
        <v>-577865950</v>
      </c>
      <c r="R32" s="20">
        <v>-1136146639</v>
      </c>
      <c r="S32" s="20"/>
      <c r="T32" s="20"/>
      <c r="U32" s="20"/>
      <c r="V32" s="20"/>
      <c r="W32" s="20">
        <v>-1158191019</v>
      </c>
      <c r="X32" s="20"/>
      <c r="Y32" s="20">
        <v>-1158191019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31857004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>
        <v>-4359578</v>
      </c>
      <c r="P34" s="20"/>
      <c r="Q34" s="20"/>
      <c r="R34" s="20">
        <v>-4359578</v>
      </c>
      <c r="S34" s="20"/>
      <c r="T34" s="20"/>
      <c r="U34" s="20"/>
      <c r="V34" s="20"/>
      <c r="W34" s="20">
        <v>31857004</v>
      </c>
      <c r="X34" s="20"/>
      <c r="Y34" s="20">
        <v>31857004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4030530254</v>
      </c>
      <c r="D35" s="18"/>
      <c r="E35" s="19"/>
      <c r="F35" s="20"/>
      <c r="G35" s="20">
        <v>3923589271</v>
      </c>
      <c r="H35" s="20">
        <v>16532381</v>
      </c>
      <c r="I35" s="20">
        <v>19995727</v>
      </c>
      <c r="J35" s="20">
        <v>3960117379</v>
      </c>
      <c r="K35" s="20">
        <v>14006859</v>
      </c>
      <c r="L35" s="20">
        <v>28465755</v>
      </c>
      <c r="M35" s="20">
        <v>3284880</v>
      </c>
      <c r="N35" s="20">
        <v>45757494</v>
      </c>
      <c r="O35" s="20">
        <v>140564635</v>
      </c>
      <c r="P35" s="20">
        <v>121847865</v>
      </c>
      <c r="Q35" s="20">
        <v>14592618</v>
      </c>
      <c r="R35" s="20">
        <v>277005118</v>
      </c>
      <c r="S35" s="20"/>
      <c r="T35" s="20"/>
      <c r="U35" s="20"/>
      <c r="V35" s="20"/>
      <c r="W35" s="20">
        <v>4282879991</v>
      </c>
      <c r="X35" s="20"/>
      <c r="Y35" s="20">
        <v>4282879991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2515109401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6996013092</v>
      </c>
      <c r="H37" s="31">
        <f t="shared" si="3"/>
        <v>-300977615</v>
      </c>
      <c r="I37" s="31">
        <f t="shared" si="3"/>
        <v>-166979124</v>
      </c>
      <c r="J37" s="31">
        <f t="shared" si="3"/>
        <v>6528056353</v>
      </c>
      <c r="K37" s="31">
        <f t="shared" si="3"/>
        <v>-606654177</v>
      </c>
      <c r="L37" s="31">
        <f t="shared" si="3"/>
        <v>-358863872</v>
      </c>
      <c r="M37" s="31">
        <f t="shared" si="3"/>
        <v>-571838594</v>
      </c>
      <c r="N37" s="31">
        <f t="shared" si="3"/>
        <v>-1537356643</v>
      </c>
      <c r="O37" s="31">
        <f t="shared" si="3"/>
        <v>-321248252</v>
      </c>
      <c r="P37" s="31">
        <f t="shared" si="3"/>
        <v>16564841</v>
      </c>
      <c r="Q37" s="31">
        <f t="shared" si="3"/>
        <v>-563691687</v>
      </c>
      <c r="R37" s="31">
        <f t="shared" si="3"/>
        <v>-868375098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4122324612</v>
      </c>
      <c r="X37" s="31">
        <f t="shared" si="3"/>
        <v>0</v>
      </c>
      <c r="Y37" s="31">
        <f t="shared" si="3"/>
        <v>4122324612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1511179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>
        <v>21131</v>
      </c>
      <c r="L39" s="20">
        <v>21131</v>
      </c>
      <c r="M39" s="20">
        <v>21131</v>
      </c>
      <c r="N39" s="20">
        <v>63393</v>
      </c>
      <c r="O39" s="20">
        <v>3048076</v>
      </c>
      <c r="P39" s="20">
        <v>21131</v>
      </c>
      <c r="Q39" s="20">
        <v>21131</v>
      </c>
      <c r="R39" s="20">
        <v>3090338</v>
      </c>
      <c r="S39" s="20"/>
      <c r="T39" s="20"/>
      <c r="U39" s="20"/>
      <c r="V39" s="20"/>
      <c r="W39" s="20">
        <v>1701358</v>
      </c>
      <c r="X39" s="20"/>
      <c r="Y39" s="20">
        <v>1701358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>
        <v>4605999</v>
      </c>
      <c r="P40" s="20"/>
      <c r="Q40" s="20"/>
      <c r="R40" s="20">
        <v>4605999</v>
      </c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>
        <v>-123843898</v>
      </c>
      <c r="P42" s="20"/>
      <c r="Q42" s="20"/>
      <c r="R42" s="20">
        <v>-123843898</v>
      </c>
      <c r="S42" s="20"/>
      <c r="T42" s="20"/>
      <c r="U42" s="20"/>
      <c r="V42" s="20"/>
      <c r="W42" s="20">
        <v>1333331491</v>
      </c>
      <c r="X42" s="20">
        <v>291853494</v>
      </c>
      <c r="Y42" s="20">
        <v>1041477997</v>
      </c>
      <c r="Z42" s="21">
        <v>356.84959008919731</v>
      </c>
      <c r="AA42" s="22">
        <v>389138000</v>
      </c>
    </row>
    <row r="43" spans="1:27" x14ac:dyDescent="0.25">
      <c r="A43" s="27" t="s">
        <v>67</v>
      </c>
      <c r="B43" s="34" t="s">
        <v>32</v>
      </c>
      <c r="C43" s="29">
        <f>SUM(C39:C42)</f>
        <v>1362474670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21131</v>
      </c>
      <c r="L43" s="36">
        <f t="shared" si="4"/>
        <v>21131</v>
      </c>
      <c r="M43" s="36">
        <f t="shared" si="4"/>
        <v>21131</v>
      </c>
      <c r="N43" s="36">
        <f t="shared" si="4"/>
        <v>63393</v>
      </c>
      <c r="O43" s="36">
        <f t="shared" si="4"/>
        <v>-116189823</v>
      </c>
      <c r="P43" s="36">
        <f t="shared" si="4"/>
        <v>21131</v>
      </c>
      <c r="Q43" s="36">
        <f t="shared" si="4"/>
        <v>21131</v>
      </c>
      <c r="R43" s="36">
        <f t="shared" si="4"/>
        <v>-116147561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1362664849</v>
      </c>
      <c r="X43" s="36">
        <f t="shared" si="4"/>
        <v>291853494</v>
      </c>
      <c r="Y43" s="36">
        <f t="shared" si="4"/>
        <v>1070811355</v>
      </c>
      <c r="Z43" s="37">
        <f>+IF(X43&lt;&gt;0,+(Y43/X43)*100,0)</f>
        <v>366.90030341045019</v>
      </c>
      <c r="AA43" s="38">
        <f>SUM(AA39:AA42)</f>
        <v>389138000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3877584071</v>
      </c>
      <c r="D44" s="29">
        <f>+D37+D43</f>
        <v>0</v>
      </c>
      <c r="E44" s="30">
        <f t="shared" si="5"/>
        <v>389138000</v>
      </c>
      <c r="F44" s="31">
        <f t="shared" si="5"/>
        <v>389138000</v>
      </c>
      <c r="G44" s="31">
        <f t="shared" si="5"/>
        <v>8474719847</v>
      </c>
      <c r="H44" s="31">
        <f t="shared" si="5"/>
        <v>-300956484</v>
      </c>
      <c r="I44" s="31">
        <f t="shared" si="5"/>
        <v>-166957993</v>
      </c>
      <c r="J44" s="31">
        <f t="shared" si="5"/>
        <v>8006805370</v>
      </c>
      <c r="K44" s="31">
        <f t="shared" si="5"/>
        <v>-606633046</v>
      </c>
      <c r="L44" s="31">
        <f t="shared" si="5"/>
        <v>-358842741</v>
      </c>
      <c r="M44" s="31">
        <f t="shared" si="5"/>
        <v>-571817463</v>
      </c>
      <c r="N44" s="31">
        <f t="shared" si="5"/>
        <v>-1537293250</v>
      </c>
      <c r="O44" s="31">
        <f t="shared" si="5"/>
        <v>-437438075</v>
      </c>
      <c r="P44" s="31">
        <f t="shared" si="5"/>
        <v>16585972</v>
      </c>
      <c r="Q44" s="31">
        <f t="shared" si="5"/>
        <v>-563670556</v>
      </c>
      <c r="R44" s="31">
        <f t="shared" si="5"/>
        <v>-984522659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5484989461</v>
      </c>
      <c r="X44" s="31">
        <f t="shared" si="5"/>
        <v>291853494</v>
      </c>
      <c r="Y44" s="31">
        <f t="shared" si="5"/>
        <v>5193135967</v>
      </c>
      <c r="Z44" s="32">
        <f>+IF(X44&lt;&gt;0,+(Y44/X44)*100,0)</f>
        <v>1779.3639869872518</v>
      </c>
      <c r="AA44" s="33">
        <f>+AA37+AA43</f>
        <v>389138000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8311986850</v>
      </c>
      <c r="D45" s="42">
        <f t="shared" si="6"/>
        <v>0</v>
      </c>
      <c r="E45" s="43">
        <f t="shared" si="6"/>
        <v>8891516444</v>
      </c>
      <c r="F45" s="44">
        <f t="shared" si="6"/>
        <v>8851932798</v>
      </c>
      <c r="G45" s="44">
        <f t="shared" si="6"/>
        <v>5238541721</v>
      </c>
      <c r="H45" s="44">
        <f t="shared" si="6"/>
        <v>279346902</v>
      </c>
      <c r="I45" s="44">
        <f t="shared" si="6"/>
        <v>416819851</v>
      </c>
      <c r="J45" s="44">
        <f t="shared" si="6"/>
        <v>5934708474</v>
      </c>
      <c r="K45" s="44">
        <f t="shared" si="6"/>
        <v>312211817</v>
      </c>
      <c r="L45" s="44">
        <f t="shared" si="6"/>
        <v>714197467</v>
      </c>
      <c r="M45" s="44">
        <f t="shared" si="6"/>
        <v>-235532783</v>
      </c>
      <c r="N45" s="44">
        <f t="shared" si="6"/>
        <v>790876501</v>
      </c>
      <c r="O45" s="44">
        <f t="shared" si="6"/>
        <v>-334808857</v>
      </c>
      <c r="P45" s="44">
        <f t="shared" si="6"/>
        <v>102452888</v>
      </c>
      <c r="Q45" s="44">
        <f t="shared" si="6"/>
        <v>916237686</v>
      </c>
      <c r="R45" s="44">
        <f t="shared" si="6"/>
        <v>683881717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7409466692</v>
      </c>
      <c r="X45" s="44">
        <f t="shared" si="6"/>
        <v>6639812202</v>
      </c>
      <c r="Y45" s="44">
        <f t="shared" si="6"/>
        <v>769654490</v>
      </c>
      <c r="Z45" s="45">
        <f>+IF(X45&lt;&gt;0,+(Y45/X45)*100,0)</f>
        <v>11.591509919033099</v>
      </c>
      <c r="AA45" s="46">
        <f>+AA26-AA44</f>
        <v>8851932798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112075055</v>
      </c>
      <c r="D47" s="18"/>
      <c r="E47" s="19">
        <v>317935556</v>
      </c>
      <c r="F47" s="20">
        <v>317935556</v>
      </c>
      <c r="G47" s="20">
        <v>370303477</v>
      </c>
      <c r="H47" s="20">
        <v>-38149823</v>
      </c>
      <c r="I47" s="20">
        <v>18144128</v>
      </c>
      <c r="J47" s="20">
        <v>350297782</v>
      </c>
      <c r="K47" s="20">
        <v>-23474163</v>
      </c>
      <c r="L47" s="20">
        <v>79949258</v>
      </c>
      <c r="M47" s="20">
        <v>-106907577</v>
      </c>
      <c r="N47" s="20">
        <v>-50432482</v>
      </c>
      <c r="O47" s="20">
        <v>-529039474</v>
      </c>
      <c r="P47" s="20">
        <v>-158511364</v>
      </c>
      <c r="Q47" s="20">
        <v>-35532775</v>
      </c>
      <c r="R47" s="20">
        <v>-723083613</v>
      </c>
      <c r="S47" s="20"/>
      <c r="T47" s="20"/>
      <c r="U47" s="20"/>
      <c r="V47" s="20"/>
      <c r="W47" s="20">
        <v>-423218313</v>
      </c>
      <c r="X47" s="20">
        <v>238451544</v>
      </c>
      <c r="Y47" s="20">
        <v>-661669857</v>
      </c>
      <c r="Z47" s="47">
        <v>-277.48608622974569</v>
      </c>
      <c r="AA47" s="22">
        <v>317935556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>
        <v>-221742620</v>
      </c>
      <c r="P48" s="20"/>
      <c r="Q48" s="20"/>
      <c r="R48" s="20">
        <v>-221742620</v>
      </c>
      <c r="S48" s="20"/>
      <c r="T48" s="20"/>
      <c r="U48" s="20"/>
      <c r="V48" s="20"/>
      <c r="W48" s="20">
        <v>4115442418</v>
      </c>
      <c r="X48" s="20"/>
      <c r="Y48" s="20">
        <v>4115442418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4227517574</v>
      </c>
      <c r="D50" s="50">
        <f t="shared" ref="D50:Y50" si="7">SUM(D47:D49)</f>
        <v>0</v>
      </c>
      <c r="E50" s="51">
        <f t="shared" si="7"/>
        <v>317935556</v>
      </c>
      <c r="F50" s="52">
        <f t="shared" si="7"/>
        <v>317935556</v>
      </c>
      <c r="G50" s="52">
        <f t="shared" si="7"/>
        <v>4707488615</v>
      </c>
      <c r="H50" s="52">
        <f t="shared" si="7"/>
        <v>-38149823</v>
      </c>
      <c r="I50" s="52">
        <f t="shared" si="7"/>
        <v>18144128</v>
      </c>
      <c r="J50" s="52">
        <f t="shared" si="7"/>
        <v>4687482920</v>
      </c>
      <c r="K50" s="52">
        <f t="shared" si="7"/>
        <v>-23474163</v>
      </c>
      <c r="L50" s="52">
        <f t="shared" si="7"/>
        <v>79949258</v>
      </c>
      <c r="M50" s="52">
        <f t="shared" si="7"/>
        <v>-106907577</v>
      </c>
      <c r="N50" s="52">
        <f t="shared" si="7"/>
        <v>-50432482</v>
      </c>
      <c r="O50" s="52">
        <f t="shared" si="7"/>
        <v>-750782094</v>
      </c>
      <c r="P50" s="52">
        <f t="shared" si="7"/>
        <v>-158511364</v>
      </c>
      <c r="Q50" s="52">
        <f t="shared" si="7"/>
        <v>-35532775</v>
      </c>
      <c r="R50" s="52">
        <f t="shared" si="7"/>
        <v>-944826233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3692224205</v>
      </c>
      <c r="X50" s="52">
        <f t="shared" si="7"/>
        <v>238451544</v>
      </c>
      <c r="Y50" s="52">
        <f t="shared" si="7"/>
        <v>3453772661</v>
      </c>
      <c r="Z50" s="53">
        <f>+IF(X50&lt;&gt;0,+(Y50/X50)*100,0)</f>
        <v>1448.416983619951</v>
      </c>
      <c r="AA50" s="54">
        <f>SUM(AA47:AA49)</f>
        <v>317935556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3049817010</v>
      </c>
      <c r="D7" s="18"/>
      <c r="E7" s="19">
        <v>562132476</v>
      </c>
      <c r="F7" s="20">
        <v>5276750448</v>
      </c>
      <c r="G7" s="20">
        <v>2511835555</v>
      </c>
      <c r="H7" s="20">
        <v>1247915629</v>
      </c>
      <c r="I7" s="20">
        <v>-58222386</v>
      </c>
      <c r="J7" s="20">
        <v>3701528798</v>
      </c>
      <c r="K7" s="20">
        <v>-517483447</v>
      </c>
      <c r="L7" s="20">
        <v>3254936347</v>
      </c>
      <c r="M7" s="20">
        <v>-214919284</v>
      </c>
      <c r="N7" s="20">
        <v>2522533616</v>
      </c>
      <c r="O7" s="20">
        <v>-36368634</v>
      </c>
      <c r="P7" s="20">
        <v>-75856699</v>
      </c>
      <c r="Q7" s="20">
        <v>-60209375</v>
      </c>
      <c r="R7" s="20">
        <v>-172434708</v>
      </c>
      <c r="S7" s="20"/>
      <c r="T7" s="20"/>
      <c r="U7" s="20"/>
      <c r="V7" s="20"/>
      <c r="W7" s="20">
        <v>6051627706</v>
      </c>
      <c r="X7" s="20">
        <v>3957562890</v>
      </c>
      <c r="Y7" s="20">
        <v>2094064816</v>
      </c>
      <c r="Z7" s="21">
        <v>52.912988983480183</v>
      </c>
      <c r="AA7" s="22">
        <v>5276750448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548770256</v>
      </c>
      <c r="D10" s="18"/>
      <c r="E10" s="19">
        <v>80717027</v>
      </c>
      <c r="F10" s="20">
        <v>292262117</v>
      </c>
      <c r="G10" s="20">
        <v>576969676</v>
      </c>
      <c r="H10" s="20">
        <v>-60522569</v>
      </c>
      <c r="I10" s="20">
        <v>-12176284</v>
      </c>
      <c r="J10" s="20">
        <v>504270823</v>
      </c>
      <c r="K10" s="20">
        <v>-80296671</v>
      </c>
      <c r="L10" s="20">
        <v>528821578</v>
      </c>
      <c r="M10" s="20">
        <v>-7302139</v>
      </c>
      <c r="N10" s="20">
        <v>441222768</v>
      </c>
      <c r="O10" s="20">
        <v>-12086482</v>
      </c>
      <c r="P10" s="20">
        <v>23463264</v>
      </c>
      <c r="Q10" s="20">
        <v>-510239</v>
      </c>
      <c r="R10" s="20">
        <v>10866543</v>
      </c>
      <c r="S10" s="20"/>
      <c r="T10" s="20"/>
      <c r="U10" s="20"/>
      <c r="V10" s="20"/>
      <c r="W10" s="20">
        <v>956360134</v>
      </c>
      <c r="X10" s="20">
        <v>145155852</v>
      </c>
      <c r="Y10" s="20">
        <v>811204282</v>
      </c>
      <c r="Z10" s="21">
        <v>558.8505532660165</v>
      </c>
      <c r="AA10" s="22">
        <v>292262117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17092379</v>
      </c>
      <c r="F11" s="20">
        <v>60400217</v>
      </c>
      <c r="G11" s="24">
        <v>45122764</v>
      </c>
      <c r="H11" s="24">
        <v>15277453</v>
      </c>
      <c r="I11" s="24"/>
      <c r="J11" s="20">
        <v>60400217</v>
      </c>
      <c r="K11" s="24"/>
      <c r="L11" s="24">
        <v>60400217</v>
      </c>
      <c r="M11" s="20"/>
      <c r="N11" s="24">
        <v>60400217</v>
      </c>
      <c r="O11" s="24"/>
      <c r="P11" s="24"/>
      <c r="Q11" s="20"/>
      <c r="R11" s="24"/>
      <c r="S11" s="24"/>
      <c r="T11" s="20"/>
      <c r="U11" s="24"/>
      <c r="V11" s="24"/>
      <c r="W11" s="24">
        <v>120800434</v>
      </c>
      <c r="X11" s="20">
        <v>45300159</v>
      </c>
      <c r="Y11" s="24">
        <v>75500275</v>
      </c>
      <c r="Z11" s="25">
        <v>166.66668874164435</v>
      </c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110558129</v>
      </c>
      <c r="D12" s="18"/>
      <c r="E12" s="19">
        <v>-395094067</v>
      </c>
      <c r="F12" s="20">
        <v>-337762544</v>
      </c>
      <c r="G12" s="20">
        <v>104554793</v>
      </c>
      <c r="H12" s="20">
        <v>-13890333</v>
      </c>
      <c r="I12" s="20">
        <v>17733843</v>
      </c>
      <c r="J12" s="20">
        <v>108398303</v>
      </c>
      <c r="K12" s="20">
        <v>-21552457</v>
      </c>
      <c r="L12" s="20">
        <v>125522227</v>
      </c>
      <c r="M12" s="20">
        <v>-6661856</v>
      </c>
      <c r="N12" s="20">
        <v>97307914</v>
      </c>
      <c r="O12" s="20">
        <v>4614728</v>
      </c>
      <c r="P12" s="20">
        <v>16000249</v>
      </c>
      <c r="Q12" s="20">
        <v>-43079976</v>
      </c>
      <c r="R12" s="20">
        <v>-22464999</v>
      </c>
      <c r="S12" s="20"/>
      <c r="T12" s="20"/>
      <c r="U12" s="20"/>
      <c r="V12" s="20"/>
      <c r="W12" s="20">
        <v>183241218</v>
      </c>
      <c r="X12" s="20">
        <v>-253321893</v>
      </c>
      <c r="Y12" s="20">
        <v>436563111</v>
      </c>
      <c r="Z12" s="21">
        <v>-172.33532634307292</v>
      </c>
      <c r="AA12" s="22">
        <v>-337762544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3769545612</v>
      </c>
      <c r="D13" s="29">
        <f>SUM(D6:D12)</f>
        <v>0</v>
      </c>
      <c r="E13" s="30">
        <f t="shared" si="0"/>
        <v>264847815</v>
      </c>
      <c r="F13" s="31">
        <f t="shared" si="0"/>
        <v>5291650238</v>
      </c>
      <c r="G13" s="31">
        <f t="shared" si="0"/>
        <v>3238482788</v>
      </c>
      <c r="H13" s="31">
        <f t="shared" si="0"/>
        <v>1188780180</v>
      </c>
      <c r="I13" s="31">
        <f t="shared" si="0"/>
        <v>-52664827</v>
      </c>
      <c r="J13" s="31">
        <f t="shared" si="0"/>
        <v>4374598141</v>
      </c>
      <c r="K13" s="31">
        <f t="shared" si="0"/>
        <v>-619332575</v>
      </c>
      <c r="L13" s="31">
        <f t="shared" si="0"/>
        <v>3969680369</v>
      </c>
      <c r="M13" s="31">
        <f t="shared" si="0"/>
        <v>-228883279</v>
      </c>
      <c r="N13" s="31">
        <f t="shared" si="0"/>
        <v>3121464515</v>
      </c>
      <c r="O13" s="31">
        <f t="shared" si="0"/>
        <v>-43840388</v>
      </c>
      <c r="P13" s="31">
        <f t="shared" si="0"/>
        <v>-36393186</v>
      </c>
      <c r="Q13" s="31">
        <f t="shared" si="0"/>
        <v>-103799590</v>
      </c>
      <c r="R13" s="31">
        <f t="shared" si="0"/>
        <v>-184033164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7312029492</v>
      </c>
      <c r="X13" s="31">
        <f t="shared" si="0"/>
        <v>3894697008</v>
      </c>
      <c r="Y13" s="31">
        <f t="shared" si="0"/>
        <v>3417332484</v>
      </c>
      <c r="Z13" s="32">
        <f>+IF(X13&lt;&gt;0,+(Y13/X13)*100,0)</f>
        <v>87.743217944311013</v>
      </c>
      <c r="AA13" s="33">
        <f>SUM(AA6:AA12)</f>
        <v>5291650238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14458956401</v>
      </c>
      <c r="D17" s="18"/>
      <c r="E17" s="19">
        <v>9419976846</v>
      </c>
      <c r="F17" s="20">
        <v>10417156315</v>
      </c>
      <c r="G17" s="24">
        <v>13712238127</v>
      </c>
      <c r="H17" s="24">
        <v>881290342</v>
      </c>
      <c r="I17" s="24">
        <v>50253876</v>
      </c>
      <c r="J17" s="20">
        <v>14643782345</v>
      </c>
      <c r="K17" s="24">
        <v>33459269</v>
      </c>
      <c r="L17" s="24">
        <v>14507171584</v>
      </c>
      <c r="M17" s="20">
        <v>27116535</v>
      </c>
      <c r="N17" s="24">
        <v>14567747388</v>
      </c>
      <c r="O17" s="24">
        <v>29928970</v>
      </c>
      <c r="P17" s="24">
        <v>34469691</v>
      </c>
      <c r="Q17" s="20">
        <v>66720134</v>
      </c>
      <c r="R17" s="24">
        <v>131118795</v>
      </c>
      <c r="S17" s="24"/>
      <c r="T17" s="20"/>
      <c r="U17" s="24"/>
      <c r="V17" s="24"/>
      <c r="W17" s="24">
        <v>29342648528</v>
      </c>
      <c r="X17" s="20">
        <v>7795162545</v>
      </c>
      <c r="Y17" s="24">
        <v>21547485983</v>
      </c>
      <c r="Z17" s="25">
        <v>276.42125303494873</v>
      </c>
      <c r="AA17" s="26">
        <v>10417156315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14458956401</v>
      </c>
      <c r="D25" s="29">
        <f t="shared" ref="D25:Y25" si="1">SUM(D15:D24)</f>
        <v>0</v>
      </c>
      <c r="E25" s="35">
        <f t="shared" si="1"/>
        <v>9419976846</v>
      </c>
      <c r="F25" s="36">
        <f t="shared" si="1"/>
        <v>10417156315</v>
      </c>
      <c r="G25" s="36">
        <f t="shared" si="1"/>
        <v>13712238127</v>
      </c>
      <c r="H25" s="36">
        <f t="shared" si="1"/>
        <v>881290342</v>
      </c>
      <c r="I25" s="36">
        <f t="shared" si="1"/>
        <v>50253876</v>
      </c>
      <c r="J25" s="36">
        <f t="shared" si="1"/>
        <v>14643782345</v>
      </c>
      <c r="K25" s="36">
        <f t="shared" si="1"/>
        <v>33459269</v>
      </c>
      <c r="L25" s="36">
        <f t="shared" si="1"/>
        <v>14507171584</v>
      </c>
      <c r="M25" s="36">
        <f t="shared" si="1"/>
        <v>27116535</v>
      </c>
      <c r="N25" s="36">
        <f t="shared" si="1"/>
        <v>14567747388</v>
      </c>
      <c r="O25" s="36">
        <f t="shared" si="1"/>
        <v>29928970</v>
      </c>
      <c r="P25" s="36">
        <f t="shared" si="1"/>
        <v>34469691</v>
      </c>
      <c r="Q25" s="36">
        <f t="shared" si="1"/>
        <v>66720134</v>
      </c>
      <c r="R25" s="36">
        <f t="shared" si="1"/>
        <v>131118795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29342648528</v>
      </c>
      <c r="X25" s="36">
        <f t="shared" si="1"/>
        <v>7795162545</v>
      </c>
      <c r="Y25" s="36">
        <f t="shared" si="1"/>
        <v>21547485983</v>
      </c>
      <c r="Z25" s="37">
        <f>+IF(X25&lt;&gt;0,+(Y25/X25)*100,0)</f>
        <v>276.42125303494873</v>
      </c>
      <c r="AA25" s="38">
        <f>SUM(AA15:AA24)</f>
        <v>10417156315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18228502013</v>
      </c>
      <c r="D26" s="29">
        <f>+D13+D25</f>
        <v>0</v>
      </c>
      <c r="E26" s="30">
        <f t="shared" si="2"/>
        <v>9684824661</v>
      </c>
      <c r="F26" s="31">
        <f t="shared" si="2"/>
        <v>15708806553</v>
      </c>
      <c r="G26" s="31">
        <f t="shared" si="2"/>
        <v>16950720915</v>
      </c>
      <c r="H26" s="31">
        <f t="shared" si="2"/>
        <v>2070070522</v>
      </c>
      <c r="I26" s="31">
        <f t="shared" si="2"/>
        <v>-2410951</v>
      </c>
      <c r="J26" s="31">
        <f t="shared" si="2"/>
        <v>19018380486</v>
      </c>
      <c r="K26" s="31">
        <f t="shared" si="2"/>
        <v>-585873306</v>
      </c>
      <c r="L26" s="31">
        <f t="shared" si="2"/>
        <v>18476851953</v>
      </c>
      <c r="M26" s="31">
        <f t="shared" si="2"/>
        <v>-201766744</v>
      </c>
      <c r="N26" s="31">
        <f t="shared" si="2"/>
        <v>17689211903</v>
      </c>
      <c r="O26" s="31">
        <f t="shared" si="2"/>
        <v>-13911418</v>
      </c>
      <c r="P26" s="31">
        <f t="shared" si="2"/>
        <v>-1923495</v>
      </c>
      <c r="Q26" s="31">
        <f t="shared" si="2"/>
        <v>-37079456</v>
      </c>
      <c r="R26" s="31">
        <f t="shared" si="2"/>
        <v>-52914369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36654678020</v>
      </c>
      <c r="X26" s="31">
        <f t="shared" si="2"/>
        <v>11689859553</v>
      </c>
      <c r="Y26" s="31">
        <f t="shared" si="2"/>
        <v>24964818467</v>
      </c>
      <c r="Z26" s="32">
        <f>+IF(X26&lt;&gt;0,+(Y26/X26)*100,0)</f>
        <v>213.55960996634224</v>
      </c>
      <c r="AA26" s="33">
        <f>+AA13+AA25</f>
        <v>15708806553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1133341946</v>
      </c>
      <c r="D31" s="18"/>
      <c r="E31" s="19">
        <v>1212181476</v>
      </c>
      <c r="F31" s="20">
        <v>1212606878</v>
      </c>
      <c r="G31" s="20">
        <v>1124473160</v>
      </c>
      <c r="H31" s="20">
        <v>19309848</v>
      </c>
      <c r="I31" s="20">
        <v>1777578</v>
      </c>
      <c r="J31" s="20">
        <v>1145560586</v>
      </c>
      <c r="K31" s="20">
        <v>-10522516</v>
      </c>
      <c r="L31" s="20">
        <v>1171407430</v>
      </c>
      <c r="M31" s="20">
        <v>4378422</v>
      </c>
      <c r="N31" s="20">
        <v>1165263336</v>
      </c>
      <c r="O31" s="20">
        <v>2842786</v>
      </c>
      <c r="P31" s="20">
        <v>2482806</v>
      </c>
      <c r="Q31" s="20">
        <v>11573168</v>
      </c>
      <c r="R31" s="20">
        <v>16898760</v>
      </c>
      <c r="S31" s="20"/>
      <c r="T31" s="20"/>
      <c r="U31" s="20"/>
      <c r="V31" s="20"/>
      <c r="W31" s="20">
        <v>2327722682</v>
      </c>
      <c r="X31" s="20">
        <v>909455112</v>
      </c>
      <c r="Y31" s="20">
        <v>1418267570</v>
      </c>
      <c r="Z31" s="21">
        <v>155.94695673116411</v>
      </c>
      <c r="AA31" s="22">
        <v>1212606878</v>
      </c>
    </row>
    <row r="32" spans="1:27" x14ac:dyDescent="0.25">
      <c r="A32" s="23" t="s">
        <v>59</v>
      </c>
      <c r="B32" s="17" t="s">
        <v>32</v>
      </c>
      <c r="C32" s="18">
        <v>2861638177</v>
      </c>
      <c r="D32" s="18"/>
      <c r="E32" s="19">
        <v>-842477</v>
      </c>
      <c r="F32" s="20">
        <v>2861638177</v>
      </c>
      <c r="G32" s="20">
        <v>3067723838</v>
      </c>
      <c r="H32" s="20">
        <v>-871773265</v>
      </c>
      <c r="I32" s="20">
        <v>-943608507</v>
      </c>
      <c r="J32" s="20">
        <v>1252342066</v>
      </c>
      <c r="K32" s="20">
        <v>16393728</v>
      </c>
      <c r="L32" s="20">
        <v>2849974443</v>
      </c>
      <c r="M32" s="20">
        <v>219018954</v>
      </c>
      <c r="N32" s="20">
        <v>3085387125</v>
      </c>
      <c r="O32" s="20">
        <v>-776070285</v>
      </c>
      <c r="P32" s="20">
        <v>-146314823</v>
      </c>
      <c r="Q32" s="20">
        <v>-181192878</v>
      </c>
      <c r="R32" s="20">
        <v>-1103577986</v>
      </c>
      <c r="S32" s="20"/>
      <c r="T32" s="20"/>
      <c r="U32" s="20"/>
      <c r="V32" s="20"/>
      <c r="W32" s="20">
        <v>3234151205</v>
      </c>
      <c r="X32" s="20">
        <v>1753893706</v>
      </c>
      <c r="Y32" s="20">
        <v>1480257499</v>
      </c>
      <c r="Z32" s="21">
        <v>84.398358574188308</v>
      </c>
      <c r="AA32" s="22">
        <v>2861638177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3994980123</v>
      </c>
      <c r="D37" s="29">
        <f t="shared" ref="D37:Y37" si="3">SUM(D29:D36)</f>
        <v>0</v>
      </c>
      <c r="E37" s="30">
        <f t="shared" si="3"/>
        <v>1211338999</v>
      </c>
      <c r="F37" s="31">
        <f t="shared" si="3"/>
        <v>4074245055</v>
      </c>
      <c r="G37" s="31">
        <f t="shared" si="3"/>
        <v>4192196998</v>
      </c>
      <c r="H37" s="31">
        <f t="shared" si="3"/>
        <v>-852463417</v>
      </c>
      <c r="I37" s="31">
        <f t="shared" si="3"/>
        <v>-941830929</v>
      </c>
      <c r="J37" s="31">
        <f t="shared" si="3"/>
        <v>2397902652</v>
      </c>
      <c r="K37" s="31">
        <f t="shared" si="3"/>
        <v>5871212</v>
      </c>
      <c r="L37" s="31">
        <f t="shared" si="3"/>
        <v>4021381873</v>
      </c>
      <c r="M37" s="31">
        <f t="shared" si="3"/>
        <v>223397376</v>
      </c>
      <c r="N37" s="31">
        <f t="shared" si="3"/>
        <v>4250650461</v>
      </c>
      <c r="O37" s="31">
        <f t="shared" si="3"/>
        <v>-773227499</v>
      </c>
      <c r="P37" s="31">
        <f t="shared" si="3"/>
        <v>-143832017</v>
      </c>
      <c r="Q37" s="31">
        <f t="shared" si="3"/>
        <v>-169619710</v>
      </c>
      <c r="R37" s="31">
        <f t="shared" si="3"/>
        <v>-1086679226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5561873887</v>
      </c>
      <c r="X37" s="31">
        <f t="shared" si="3"/>
        <v>2663348818</v>
      </c>
      <c r="Y37" s="31">
        <f t="shared" si="3"/>
        <v>2898525069</v>
      </c>
      <c r="Z37" s="32">
        <f>+IF(X37&lt;&gt;0,+(Y37/X37)*100,0)</f>
        <v>108.83009575803901</v>
      </c>
      <c r="AA37" s="33">
        <f>SUM(AA29:AA36)</f>
        <v>4074245055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3994980123</v>
      </c>
      <c r="D44" s="29">
        <f>+D37+D43</f>
        <v>0</v>
      </c>
      <c r="E44" s="30">
        <f t="shared" si="5"/>
        <v>1211338999</v>
      </c>
      <c r="F44" s="31">
        <f t="shared" si="5"/>
        <v>4074245055</v>
      </c>
      <c r="G44" s="31">
        <f t="shared" si="5"/>
        <v>4192196998</v>
      </c>
      <c r="H44" s="31">
        <f t="shared" si="5"/>
        <v>-852463417</v>
      </c>
      <c r="I44" s="31">
        <f t="shared" si="5"/>
        <v>-941830929</v>
      </c>
      <c r="J44" s="31">
        <f t="shared" si="5"/>
        <v>2397902652</v>
      </c>
      <c r="K44" s="31">
        <f t="shared" si="5"/>
        <v>5871212</v>
      </c>
      <c r="L44" s="31">
        <f t="shared" si="5"/>
        <v>4021381873</v>
      </c>
      <c r="M44" s="31">
        <f t="shared" si="5"/>
        <v>223397376</v>
      </c>
      <c r="N44" s="31">
        <f t="shared" si="5"/>
        <v>4250650461</v>
      </c>
      <c r="O44" s="31">
        <f t="shared" si="5"/>
        <v>-773227499</v>
      </c>
      <c r="P44" s="31">
        <f t="shared" si="5"/>
        <v>-143832017</v>
      </c>
      <c r="Q44" s="31">
        <f t="shared" si="5"/>
        <v>-169619710</v>
      </c>
      <c r="R44" s="31">
        <f t="shared" si="5"/>
        <v>-1086679226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5561873887</v>
      </c>
      <c r="X44" s="31">
        <f t="shared" si="5"/>
        <v>2663348818</v>
      </c>
      <c r="Y44" s="31">
        <f t="shared" si="5"/>
        <v>2898525069</v>
      </c>
      <c r="Z44" s="32">
        <f>+IF(X44&lt;&gt;0,+(Y44/X44)*100,0)</f>
        <v>108.83009575803901</v>
      </c>
      <c r="AA44" s="33">
        <f>+AA37+AA43</f>
        <v>4074245055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14233521890</v>
      </c>
      <c r="D45" s="42">
        <f t="shared" si="6"/>
        <v>0</v>
      </c>
      <c r="E45" s="43">
        <f t="shared" si="6"/>
        <v>8473485662</v>
      </c>
      <c r="F45" s="44">
        <f t="shared" si="6"/>
        <v>11634561498</v>
      </c>
      <c r="G45" s="44">
        <f t="shared" si="6"/>
        <v>12758523917</v>
      </c>
      <c r="H45" s="44">
        <f t="shared" si="6"/>
        <v>2922533939</v>
      </c>
      <c r="I45" s="44">
        <f t="shared" si="6"/>
        <v>939419978</v>
      </c>
      <c r="J45" s="44">
        <f t="shared" si="6"/>
        <v>16620477834</v>
      </c>
      <c r="K45" s="44">
        <f t="shared" si="6"/>
        <v>-591744518</v>
      </c>
      <c r="L45" s="44">
        <f t="shared" si="6"/>
        <v>14455470080</v>
      </c>
      <c r="M45" s="44">
        <f t="shared" si="6"/>
        <v>-425164120</v>
      </c>
      <c r="N45" s="44">
        <f t="shared" si="6"/>
        <v>13438561442</v>
      </c>
      <c r="O45" s="44">
        <f t="shared" si="6"/>
        <v>759316081</v>
      </c>
      <c r="P45" s="44">
        <f t="shared" si="6"/>
        <v>141908522</v>
      </c>
      <c r="Q45" s="44">
        <f t="shared" si="6"/>
        <v>132540254</v>
      </c>
      <c r="R45" s="44">
        <f t="shared" si="6"/>
        <v>1033764857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31092804133</v>
      </c>
      <c r="X45" s="44">
        <f t="shared" si="6"/>
        <v>9026510735</v>
      </c>
      <c r="Y45" s="44">
        <f t="shared" si="6"/>
        <v>22066293398</v>
      </c>
      <c r="Z45" s="45">
        <f>+IF(X45&lt;&gt;0,+(Y45/X45)*100,0)</f>
        <v>244.46094449806247</v>
      </c>
      <c r="AA45" s="46">
        <f>+AA26-AA44</f>
        <v>11634561498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2252832198</v>
      </c>
      <c r="D47" s="18"/>
      <c r="E47" s="19">
        <v>6094883838</v>
      </c>
      <c r="F47" s="20">
        <v>5676814989</v>
      </c>
      <c r="G47" s="20">
        <v>2996513129</v>
      </c>
      <c r="H47" s="20">
        <v>-1135623805</v>
      </c>
      <c r="I47" s="20">
        <v>1153045723</v>
      </c>
      <c r="J47" s="20">
        <v>3013935047</v>
      </c>
      <c r="K47" s="20">
        <v>-373837182</v>
      </c>
      <c r="L47" s="20">
        <v>2138549356</v>
      </c>
      <c r="M47" s="20">
        <v>844643798</v>
      </c>
      <c r="N47" s="20">
        <v>2609355972</v>
      </c>
      <c r="O47" s="20">
        <v>152012441</v>
      </c>
      <c r="P47" s="20">
        <v>1614488318</v>
      </c>
      <c r="Q47" s="20">
        <v>1206720680</v>
      </c>
      <c r="R47" s="20">
        <v>2973221439</v>
      </c>
      <c r="S47" s="20"/>
      <c r="T47" s="20"/>
      <c r="U47" s="20"/>
      <c r="V47" s="20"/>
      <c r="W47" s="20">
        <v>8596512458</v>
      </c>
      <c r="X47" s="20">
        <v>4257611235</v>
      </c>
      <c r="Y47" s="20">
        <v>4338901223</v>
      </c>
      <c r="Z47" s="47">
        <v>101.90928629959799</v>
      </c>
      <c r="AA47" s="22">
        <v>5676814989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2252832198</v>
      </c>
      <c r="D50" s="50">
        <f t="shared" ref="D50:Y50" si="7">SUM(D47:D49)</f>
        <v>0</v>
      </c>
      <c r="E50" s="51">
        <f t="shared" si="7"/>
        <v>6094883838</v>
      </c>
      <c r="F50" s="52">
        <f t="shared" si="7"/>
        <v>5676814989</v>
      </c>
      <c r="G50" s="52">
        <f t="shared" si="7"/>
        <v>2996513129</v>
      </c>
      <c r="H50" s="52">
        <f t="shared" si="7"/>
        <v>-1135623805</v>
      </c>
      <c r="I50" s="52">
        <f t="shared" si="7"/>
        <v>1153045723</v>
      </c>
      <c r="J50" s="52">
        <f t="shared" si="7"/>
        <v>3013935047</v>
      </c>
      <c r="K50" s="52">
        <f t="shared" si="7"/>
        <v>-373837182</v>
      </c>
      <c r="L50" s="52">
        <f t="shared" si="7"/>
        <v>2138549356</v>
      </c>
      <c r="M50" s="52">
        <f t="shared" si="7"/>
        <v>844643798</v>
      </c>
      <c r="N50" s="52">
        <f t="shared" si="7"/>
        <v>2609355972</v>
      </c>
      <c r="O50" s="52">
        <f t="shared" si="7"/>
        <v>152012441</v>
      </c>
      <c r="P50" s="52">
        <f t="shared" si="7"/>
        <v>1614488318</v>
      </c>
      <c r="Q50" s="52">
        <f t="shared" si="7"/>
        <v>1206720680</v>
      </c>
      <c r="R50" s="52">
        <f t="shared" si="7"/>
        <v>2973221439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8596512458</v>
      </c>
      <c r="X50" s="52">
        <f t="shared" si="7"/>
        <v>4257611235</v>
      </c>
      <c r="Y50" s="52">
        <f t="shared" si="7"/>
        <v>4338901223</v>
      </c>
      <c r="Z50" s="53">
        <f>+IF(X50&lt;&gt;0,+(Y50/X50)*100,0)</f>
        <v>101.90928629959799</v>
      </c>
      <c r="AA50" s="54">
        <f>SUM(AA47:AA49)</f>
        <v>5676814989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4523411923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3332012695</v>
      </c>
      <c r="Y6" s="20">
        <v>-3332012695</v>
      </c>
      <c r="Z6" s="21">
        <v>-100</v>
      </c>
      <c r="AA6" s="22">
        <v>4523411923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2332501000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1838216428</v>
      </c>
      <c r="Y7" s="20">
        <v>-1838216428</v>
      </c>
      <c r="Z7" s="21">
        <v>-100</v>
      </c>
      <c r="AA7" s="22">
        <v>2332501000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6855912923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5170229123</v>
      </c>
      <c r="Y13" s="31">
        <f t="shared" si="0"/>
        <v>-5170229123</v>
      </c>
      <c r="Z13" s="32">
        <f>+IF(X13&lt;&gt;0,+(Y13/X13)*100,0)</f>
        <v>-100</v>
      </c>
      <c r="AA13" s="33">
        <f>SUM(AA6:AA12)</f>
        <v>6855912923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995612470</v>
      </c>
      <c r="D17" s="18"/>
      <c r="E17" s="19">
        <v>1247285000</v>
      </c>
      <c r="F17" s="20">
        <v>1397654000</v>
      </c>
      <c r="G17" s="24">
        <v>74868201</v>
      </c>
      <c r="H17" s="24">
        <v>167324649</v>
      </c>
      <c r="I17" s="24">
        <v>8964867</v>
      </c>
      <c r="J17" s="20">
        <v>251157717</v>
      </c>
      <c r="K17" s="24">
        <v>122962116</v>
      </c>
      <c r="L17" s="24">
        <v>79328884</v>
      </c>
      <c r="M17" s="20">
        <v>183865086</v>
      </c>
      <c r="N17" s="24">
        <v>386156086</v>
      </c>
      <c r="O17" s="24">
        <v>26934698</v>
      </c>
      <c r="P17" s="24">
        <v>52182456</v>
      </c>
      <c r="Q17" s="20">
        <v>254264149</v>
      </c>
      <c r="R17" s="24">
        <v>333381303</v>
      </c>
      <c r="S17" s="24"/>
      <c r="T17" s="20"/>
      <c r="U17" s="24"/>
      <c r="V17" s="24"/>
      <c r="W17" s="24">
        <v>970695106</v>
      </c>
      <c r="X17" s="20">
        <v>1064715161</v>
      </c>
      <c r="Y17" s="24">
        <v>-94020055</v>
      </c>
      <c r="Z17" s="25">
        <v>-8.8305359446271652</v>
      </c>
      <c r="AA17" s="26">
        <v>1397654000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995612470</v>
      </c>
      <c r="D25" s="29">
        <f t="shared" ref="D25:Y25" si="1">SUM(D15:D24)</f>
        <v>0</v>
      </c>
      <c r="E25" s="35">
        <f t="shared" si="1"/>
        <v>1247285000</v>
      </c>
      <c r="F25" s="36">
        <f t="shared" si="1"/>
        <v>1397654000</v>
      </c>
      <c r="G25" s="36">
        <f t="shared" si="1"/>
        <v>74868201</v>
      </c>
      <c r="H25" s="36">
        <f t="shared" si="1"/>
        <v>167324649</v>
      </c>
      <c r="I25" s="36">
        <f t="shared" si="1"/>
        <v>8964867</v>
      </c>
      <c r="J25" s="36">
        <f t="shared" si="1"/>
        <v>251157717</v>
      </c>
      <c r="K25" s="36">
        <f t="shared" si="1"/>
        <v>122962116</v>
      </c>
      <c r="L25" s="36">
        <f t="shared" si="1"/>
        <v>79328884</v>
      </c>
      <c r="M25" s="36">
        <f t="shared" si="1"/>
        <v>183865086</v>
      </c>
      <c r="N25" s="36">
        <f t="shared" si="1"/>
        <v>386156086</v>
      </c>
      <c r="O25" s="36">
        <f t="shared" si="1"/>
        <v>26934698</v>
      </c>
      <c r="P25" s="36">
        <f t="shared" si="1"/>
        <v>52182456</v>
      </c>
      <c r="Q25" s="36">
        <f t="shared" si="1"/>
        <v>254264149</v>
      </c>
      <c r="R25" s="36">
        <f t="shared" si="1"/>
        <v>333381303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970695106</v>
      </c>
      <c r="X25" s="36">
        <f t="shared" si="1"/>
        <v>1064715161</v>
      </c>
      <c r="Y25" s="36">
        <f t="shared" si="1"/>
        <v>-94020055</v>
      </c>
      <c r="Z25" s="37">
        <f>+IF(X25&lt;&gt;0,+(Y25/X25)*100,0)</f>
        <v>-8.8305359446271652</v>
      </c>
      <c r="AA25" s="38">
        <f>SUM(AA15:AA24)</f>
        <v>1397654000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995612470</v>
      </c>
      <c r="D26" s="29">
        <f>+D13+D25</f>
        <v>0</v>
      </c>
      <c r="E26" s="30">
        <f t="shared" si="2"/>
        <v>1247285000</v>
      </c>
      <c r="F26" s="31">
        <f t="shared" si="2"/>
        <v>8253566923</v>
      </c>
      <c r="G26" s="31">
        <f t="shared" si="2"/>
        <v>74868201</v>
      </c>
      <c r="H26" s="31">
        <f t="shared" si="2"/>
        <v>167324649</v>
      </c>
      <c r="I26" s="31">
        <f t="shared" si="2"/>
        <v>8964867</v>
      </c>
      <c r="J26" s="31">
        <f t="shared" si="2"/>
        <v>251157717</v>
      </c>
      <c r="K26" s="31">
        <f t="shared" si="2"/>
        <v>122962116</v>
      </c>
      <c r="L26" s="31">
        <f t="shared" si="2"/>
        <v>79328884</v>
      </c>
      <c r="M26" s="31">
        <f t="shared" si="2"/>
        <v>183865086</v>
      </c>
      <c r="N26" s="31">
        <f t="shared" si="2"/>
        <v>386156086</v>
      </c>
      <c r="O26" s="31">
        <f t="shared" si="2"/>
        <v>26934698</v>
      </c>
      <c r="P26" s="31">
        <f t="shared" si="2"/>
        <v>52182456</v>
      </c>
      <c r="Q26" s="31">
        <f t="shared" si="2"/>
        <v>254264149</v>
      </c>
      <c r="R26" s="31">
        <f t="shared" si="2"/>
        <v>333381303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970695106</v>
      </c>
      <c r="X26" s="31">
        <f t="shared" si="2"/>
        <v>6234944284</v>
      </c>
      <c r="Y26" s="31">
        <f t="shared" si="2"/>
        <v>-5264249178</v>
      </c>
      <c r="Z26" s="32">
        <f>+IF(X26&lt;&gt;0,+(Y26/X26)*100,0)</f>
        <v>-84.431374816115351</v>
      </c>
      <c r="AA26" s="33">
        <f>+AA13+AA25</f>
        <v>8253566923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1247285000</v>
      </c>
      <c r="F32" s="20">
        <v>1397654000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1064715161</v>
      </c>
      <c r="Y32" s="20">
        <v>-1064715161</v>
      </c>
      <c r="Z32" s="21">
        <v>-100</v>
      </c>
      <c r="AA32" s="22">
        <v>1397654000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1247285000</v>
      </c>
      <c r="F37" s="31">
        <f t="shared" si="3"/>
        <v>1397654000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1064715161</v>
      </c>
      <c r="Y37" s="31">
        <f t="shared" si="3"/>
        <v>-1064715161</v>
      </c>
      <c r="Z37" s="32">
        <f>+IF(X37&lt;&gt;0,+(Y37/X37)*100,0)</f>
        <v>-100</v>
      </c>
      <c r="AA37" s="33">
        <f>SUM(AA29:AA36)</f>
        <v>1397654000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1247285000</v>
      </c>
      <c r="F44" s="31">
        <f t="shared" si="5"/>
        <v>1397654000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1064715161</v>
      </c>
      <c r="Y44" s="31">
        <f t="shared" si="5"/>
        <v>-1064715161</v>
      </c>
      <c r="Z44" s="32">
        <f>+IF(X44&lt;&gt;0,+(Y44/X44)*100,0)</f>
        <v>-100</v>
      </c>
      <c r="AA44" s="33">
        <f>+AA37+AA43</f>
        <v>1397654000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995612470</v>
      </c>
      <c r="D45" s="42">
        <f t="shared" si="6"/>
        <v>0</v>
      </c>
      <c r="E45" s="43">
        <f t="shared" si="6"/>
        <v>0</v>
      </c>
      <c r="F45" s="44">
        <f t="shared" si="6"/>
        <v>6855912923</v>
      </c>
      <c r="G45" s="44">
        <f t="shared" si="6"/>
        <v>74868201</v>
      </c>
      <c r="H45" s="44">
        <f t="shared" si="6"/>
        <v>167324649</v>
      </c>
      <c r="I45" s="44">
        <f t="shared" si="6"/>
        <v>8964867</v>
      </c>
      <c r="J45" s="44">
        <f t="shared" si="6"/>
        <v>251157717</v>
      </c>
      <c r="K45" s="44">
        <f t="shared" si="6"/>
        <v>122962116</v>
      </c>
      <c r="L45" s="44">
        <f t="shared" si="6"/>
        <v>79328884</v>
      </c>
      <c r="M45" s="44">
        <f t="shared" si="6"/>
        <v>183865086</v>
      </c>
      <c r="N45" s="44">
        <f t="shared" si="6"/>
        <v>386156086</v>
      </c>
      <c r="O45" s="44">
        <f t="shared" si="6"/>
        <v>26934698</v>
      </c>
      <c r="P45" s="44">
        <f t="shared" si="6"/>
        <v>52182456</v>
      </c>
      <c r="Q45" s="44">
        <f t="shared" si="6"/>
        <v>254264149</v>
      </c>
      <c r="R45" s="44">
        <f t="shared" si="6"/>
        <v>333381303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970695106</v>
      </c>
      <c r="X45" s="44">
        <f t="shared" si="6"/>
        <v>5170229123</v>
      </c>
      <c r="Y45" s="44">
        <f t="shared" si="6"/>
        <v>-4199534017</v>
      </c>
      <c r="Z45" s="45">
        <f>+IF(X45&lt;&gt;0,+(Y45/X45)*100,0)</f>
        <v>-81.225298088206216</v>
      </c>
      <c r="AA45" s="46">
        <f>+AA26-AA44</f>
        <v>6855912923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15820345974</v>
      </c>
      <c r="F6" s="20">
        <v>15820345974</v>
      </c>
      <c r="G6" s="20"/>
      <c r="H6" s="20"/>
      <c r="I6" s="20">
        <v>13118533</v>
      </c>
      <c r="J6" s="20">
        <v>13118533</v>
      </c>
      <c r="K6" s="20">
        <v>-74823866</v>
      </c>
      <c r="L6" s="20">
        <v>-1934977976</v>
      </c>
      <c r="M6" s="20">
        <v>796566408</v>
      </c>
      <c r="N6" s="20">
        <v>-1213235434</v>
      </c>
      <c r="O6" s="20">
        <v>-2129197057</v>
      </c>
      <c r="P6" s="20">
        <v>1173969506</v>
      </c>
      <c r="Q6" s="20">
        <v>-1028354686</v>
      </c>
      <c r="R6" s="20">
        <v>-1983582237</v>
      </c>
      <c r="S6" s="20"/>
      <c r="T6" s="20"/>
      <c r="U6" s="20"/>
      <c r="V6" s="20"/>
      <c r="W6" s="20">
        <v>-3183699138</v>
      </c>
      <c r="X6" s="20">
        <v>11867008403</v>
      </c>
      <c r="Y6" s="20">
        <v>-15050707541</v>
      </c>
      <c r="Z6" s="21">
        <v>-126.82815272293189</v>
      </c>
      <c r="AA6" s="22">
        <v>15820345974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203</v>
      </c>
      <c r="J7" s="20">
        <v>203</v>
      </c>
      <c r="K7" s="20">
        <v>518464049</v>
      </c>
      <c r="L7" s="20">
        <v>-221457221</v>
      </c>
      <c r="M7" s="20">
        <v>-239966</v>
      </c>
      <c r="N7" s="20">
        <v>296766862</v>
      </c>
      <c r="O7" s="20"/>
      <c r="P7" s="20"/>
      <c r="Q7" s="20"/>
      <c r="R7" s="20"/>
      <c r="S7" s="20"/>
      <c r="T7" s="20"/>
      <c r="U7" s="20"/>
      <c r="V7" s="20"/>
      <c r="W7" s="20">
        <v>296767065</v>
      </c>
      <c r="X7" s="20"/>
      <c r="Y7" s="20">
        <v>296767065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2066927</v>
      </c>
      <c r="J8" s="20">
        <v>2066927</v>
      </c>
      <c r="K8" s="20">
        <v>628124</v>
      </c>
      <c r="L8" s="20">
        <v>1369265</v>
      </c>
      <c r="M8" s="20">
        <v>411095</v>
      </c>
      <c r="N8" s="20">
        <v>2408484</v>
      </c>
      <c r="O8" s="20">
        <v>898398</v>
      </c>
      <c r="P8" s="20">
        <v>936321</v>
      </c>
      <c r="Q8" s="20">
        <v>1958719</v>
      </c>
      <c r="R8" s="20">
        <v>3793438</v>
      </c>
      <c r="S8" s="20"/>
      <c r="T8" s="20"/>
      <c r="U8" s="20"/>
      <c r="V8" s="20"/>
      <c r="W8" s="20">
        <v>8268849</v>
      </c>
      <c r="X8" s="20"/>
      <c r="Y8" s="20">
        <v>8268849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10189461</v>
      </c>
      <c r="J10" s="20">
        <v>10189461</v>
      </c>
      <c r="K10" s="20">
        <v>21512151</v>
      </c>
      <c r="L10" s="20">
        <v>46830832</v>
      </c>
      <c r="M10" s="20">
        <v>15561894</v>
      </c>
      <c r="N10" s="20">
        <v>83904877</v>
      </c>
      <c r="O10" s="20">
        <v>2311056</v>
      </c>
      <c r="P10" s="20">
        <v>-22956691</v>
      </c>
      <c r="Q10" s="20">
        <v>-15812458</v>
      </c>
      <c r="R10" s="20">
        <v>-36458093</v>
      </c>
      <c r="S10" s="20"/>
      <c r="T10" s="20"/>
      <c r="U10" s="20"/>
      <c r="V10" s="20"/>
      <c r="W10" s="20">
        <v>57636245</v>
      </c>
      <c r="X10" s="20"/>
      <c r="Y10" s="20">
        <v>57636245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-1927084</v>
      </c>
      <c r="J11" s="20">
        <v>-1927084</v>
      </c>
      <c r="K11" s="24">
        <v>296424265</v>
      </c>
      <c r="L11" s="24">
        <v>589014326</v>
      </c>
      <c r="M11" s="20">
        <v>151689595</v>
      </c>
      <c r="N11" s="24">
        <v>1037128186</v>
      </c>
      <c r="O11" s="24">
        <v>214622249</v>
      </c>
      <c r="P11" s="24">
        <v>259145270</v>
      </c>
      <c r="Q11" s="20">
        <v>148816173</v>
      </c>
      <c r="R11" s="24">
        <v>622583692</v>
      </c>
      <c r="S11" s="24"/>
      <c r="T11" s="20"/>
      <c r="U11" s="24"/>
      <c r="V11" s="24"/>
      <c r="W11" s="24">
        <v>1657784794</v>
      </c>
      <c r="X11" s="20"/>
      <c r="Y11" s="24">
        <v>1657784794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15820345974</v>
      </c>
      <c r="F13" s="31">
        <f t="shared" si="0"/>
        <v>15820345974</v>
      </c>
      <c r="G13" s="31">
        <f t="shared" si="0"/>
        <v>0</v>
      </c>
      <c r="H13" s="31">
        <f t="shared" si="0"/>
        <v>0</v>
      </c>
      <c r="I13" s="31">
        <f t="shared" si="0"/>
        <v>23448040</v>
      </c>
      <c r="J13" s="31">
        <f t="shared" si="0"/>
        <v>23448040</v>
      </c>
      <c r="K13" s="31">
        <f t="shared" si="0"/>
        <v>762204723</v>
      </c>
      <c r="L13" s="31">
        <f t="shared" si="0"/>
        <v>-1519220774</v>
      </c>
      <c r="M13" s="31">
        <f t="shared" si="0"/>
        <v>963989026</v>
      </c>
      <c r="N13" s="31">
        <f t="shared" si="0"/>
        <v>206972975</v>
      </c>
      <c r="O13" s="31">
        <f t="shared" si="0"/>
        <v>-1911365354</v>
      </c>
      <c r="P13" s="31">
        <f t="shared" si="0"/>
        <v>1411094406</v>
      </c>
      <c r="Q13" s="31">
        <f t="shared" si="0"/>
        <v>-893392252</v>
      </c>
      <c r="R13" s="31">
        <f t="shared" si="0"/>
        <v>-1393663200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-1163242185</v>
      </c>
      <c r="X13" s="31">
        <f t="shared" si="0"/>
        <v>11867008403</v>
      </c>
      <c r="Y13" s="31">
        <f t="shared" si="0"/>
        <v>-13030250588</v>
      </c>
      <c r="Z13" s="32">
        <f>+IF(X13&lt;&gt;0,+(Y13/X13)*100,0)</f>
        <v>-109.80232039530647</v>
      </c>
      <c r="AA13" s="33">
        <f>SUM(AA6:AA12)</f>
        <v>15820345974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618126838</v>
      </c>
      <c r="F17" s="20">
        <v>618126838</v>
      </c>
      <c r="G17" s="24"/>
      <c r="H17" s="24"/>
      <c r="I17" s="24"/>
      <c r="J17" s="20"/>
      <c r="K17" s="24">
        <v>11108234</v>
      </c>
      <c r="L17" s="24">
        <v>52314219</v>
      </c>
      <c r="M17" s="20">
        <v>48515592</v>
      </c>
      <c r="N17" s="24">
        <v>111938045</v>
      </c>
      <c r="O17" s="24">
        <v>30596386</v>
      </c>
      <c r="P17" s="24">
        <v>57090742</v>
      </c>
      <c r="Q17" s="20">
        <v>41408427</v>
      </c>
      <c r="R17" s="24">
        <v>129095555</v>
      </c>
      <c r="S17" s="24"/>
      <c r="T17" s="20"/>
      <c r="U17" s="24"/>
      <c r="V17" s="24"/>
      <c r="W17" s="24">
        <v>241033600</v>
      </c>
      <c r="X17" s="20">
        <v>571700794</v>
      </c>
      <c r="Y17" s="24">
        <v>-330667194</v>
      </c>
      <c r="Z17" s="25">
        <v>-57.839204960068678</v>
      </c>
      <c r="AA17" s="26">
        <v>618126838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618126838</v>
      </c>
      <c r="F25" s="36">
        <f t="shared" si="1"/>
        <v>618126838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11108234</v>
      </c>
      <c r="L25" s="36">
        <f t="shared" si="1"/>
        <v>52314219</v>
      </c>
      <c r="M25" s="36">
        <f t="shared" si="1"/>
        <v>48515592</v>
      </c>
      <c r="N25" s="36">
        <f t="shared" si="1"/>
        <v>111938045</v>
      </c>
      <c r="O25" s="36">
        <f t="shared" si="1"/>
        <v>30596386</v>
      </c>
      <c r="P25" s="36">
        <f t="shared" si="1"/>
        <v>57090742</v>
      </c>
      <c r="Q25" s="36">
        <f t="shared" si="1"/>
        <v>41408427</v>
      </c>
      <c r="R25" s="36">
        <f t="shared" si="1"/>
        <v>129095555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241033600</v>
      </c>
      <c r="X25" s="36">
        <f t="shared" si="1"/>
        <v>571700794</v>
      </c>
      <c r="Y25" s="36">
        <f t="shared" si="1"/>
        <v>-330667194</v>
      </c>
      <c r="Z25" s="37">
        <f>+IF(X25&lt;&gt;0,+(Y25/X25)*100,0)</f>
        <v>-57.839204960068678</v>
      </c>
      <c r="AA25" s="38">
        <f>SUM(AA15:AA24)</f>
        <v>618126838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16438472812</v>
      </c>
      <c r="F26" s="31">
        <f t="shared" si="2"/>
        <v>16438472812</v>
      </c>
      <c r="G26" s="31">
        <f t="shared" si="2"/>
        <v>0</v>
      </c>
      <c r="H26" s="31">
        <f t="shared" si="2"/>
        <v>0</v>
      </c>
      <c r="I26" s="31">
        <f t="shared" si="2"/>
        <v>23448040</v>
      </c>
      <c r="J26" s="31">
        <f t="shared" si="2"/>
        <v>23448040</v>
      </c>
      <c r="K26" s="31">
        <f t="shared" si="2"/>
        <v>773312957</v>
      </c>
      <c r="L26" s="31">
        <f t="shared" si="2"/>
        <v>-1466906555</v>
      </c>
      <c r="M26" s="31">
        <f t="shared" si="2"/>
        <v>1012504618</v>
      </c>
      <c r="N26" s="31">
        <f t="shared" si="2"/>
        <v>318911020</v>
      </c>
      <c r="O26" s="31">
        <f t="shared" si="2"/>
        <v>-1880768968</v>
      </c>
      <c r="P26" s="31">
        <f t="shared" si="2"/>
        <v>1468185148</v>
      </c>
      <c r="Q26" s="31">
        <f t="shared" si="2"/>
        <v>-851983825</v>
      </c>
      <c r="R26" s="31">
        <f t="shared" si="2"/>
        <v>-1264567645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-922208585</v>
      </c>
      <c r="X26" s="31">
        <f t="shared" si="2"/>
        <v>12438709197</v>
      </c>
      <c r="Y26" s="31">
        <f t="shared" si="2"/>
        <v>-13360917782</v>
      </c>
      <c r="Z26" s="32">
        <f>+IF(X26&lt;&gt;0,+(Y26/X26)*100,0)</f>
        <v>-107.41402158692175</v>
      </c>
      <c r="AA26" s="33">
        <f>+AA13+AA25</f>
        <v>16438472812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>
        <v>4990</v>
      </c>
      <c r="P31" s="20"/>
      <c r="Q31" s="20"/>
      <c r="R31" s="20">
        <v>4990</v>
      </c>
      <c r="S31" s="20"/>
      <c r="T31" s="20"/>
      <c r="U31" s="20"/>
      <c r="V31" s="20"/>
      <c r="W31" s="20">
        <v>4990</v>
      </c>
      <c r="X31" s="20"/>
      <c r="Y31" s="20">
        <v>4990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14377613342</v>
      </c>
      <c r="F32" s="20">
        <v>14377613342</v>
      </c>
      <c r="G32" s="20"/>
      <c r="H32" s="20"/>
      <c r="I32" s="20">
        <v>1761328</v>
      </c>
      <c r="J32" s="20">
        <v>1761328</v>
      </c>
      <c r="K32" s="20">
        <v>4805095780</v>
      </c>
      <c r="L32" s="20">
        <v>4997936344</v>
      </c>
      <c r="M32" s="20">
        <v>-9750981</v>
      </c>
      <c r="N32" s="20">
        <v>9793281143</v>
      </c>
      <c r="O32" s="20">
        <v>-2646828078</v>
      </c>
      <c r="P32" s="20">
        <v>235378705</v>
      </c>
      <c r="Q32" s="20">
        <v>74497847</v>
      </c>
      <c r="R32" s="20">
        <v>-2336951526</v>
      </c>
      <c r="S32" s="20"/>
      <c r="T32" s="20"/>
      <c r="U32" s="20"/>
      <c r="V32" s="20"/>
      <c r="W32" s="20">
        <v>7458090945</v>
      </c>
      <c r="X32" s="20">
        <v>10783210005</v>
      </c>
      <c r="Y32" s="20">
        <v>-3325119060</v>
      </c>
      <c r="Z32" s="21">
        <v>-30.836078110861198</v>
      </c>
      <c r="AA32" s="22">
        <v>14377613342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-442999</v>
      </c>
      <c r="J35" s="20">
        <v>-442999</v>
      </c>
      <c r="K35" s="20">
        <v>1542616</v>
      </c>
      <c r="L35" s="20"/>
      <c r="M35" s="20"/>
      <c r="N35" s="20">
        <v>1542616</v>
      </c>
      <c r="O35" s="20"/>
      <c r="P35" s="20"/>
      <c r="Q35" s="20"/>
      <c r="R35" s="20"/>
      <c r="S35" s="20"/>
      <c r="T35" s="20"/>
      <c r="U35" s="20"/>
      <c r="V35" s="20"/>
      <c r="W35" s="20">
        <v>1099617</v>
      </c>
      <c r="X35" s="20"/>
      <c r="Y35" s="20">
        <v>1099617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14377613342</v>
      </c>
      <c r="F37" s="31">
        <f t="shared" si="3"/>
        <v>14377613342</v>
      </c>
      <c r="G37" s="31">
        <f t="shared" si="3"/>
        <v>0</v>
      </c>
      <c r="H37" s="31">
        <f t="shared" si="3"/>
        <v>0</v>
      </c>
      <c r="I37" s="31">
        <f t="shared" si="3"/>
        <v>1318329</v>
      </c>
      <c r="J37" s="31">
        <f t="shared" si="3"/>
        <v>1318329</v>
      </c>
      <c r="K37" s="31">
        <f t="shared" si="3"/>
        <v>4806638396</v>
      </c>
      <c r="L37" s="31">
        <f t="shared" si="3"/>
        <v>4997936344</v>
      </c>
      <c r="M37" s="31">
        <f t="shared" si="3"/>
        <v>-9750981</v>
      </c>
      <c r="N37" s="31">
        <f t="shared" si="3"/>
        <v>9794823759</v>
      </c>
      <c r="O37" s="31">
        <f t="shared" si="3"/>
        <v>-2646823088</v>
      </c>
      <c r="P37" s="31">
        <f t="shared" si="3"/>
        <v>235378705</v>
      </c>
      <c r="Q37" s="31">
        <f t="shared" si="3"/>
        <v>74497847</v>
      </c>
      <c r="R37" s="31">
        <f t="shared" si="3"/>
        <v>-2336946536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7459195552</v>
      </c>
      <c r="X37" s="31">
        <f t="shared" si="3"/>
        <v>10783210005</v>
      </c>
      <c r="Y37" s="31">
        <f t="shared" si="3"/>
        <v>-3324014453</v>
      </c>
      <c r="Z37" s="32">
        <f>+IF(X37&lt;&gt;0,+(Y37/X37)*100,0)</f>
        <v>-30.825834343008328</v>
      </c>
      <c r="AA37" s="33">
        <f>SUM(AA29:AA36)</f>
        <v>14377613342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14377613342</v>
      </c>
      <c r="F44" s="31">
        <f t="shared" si="5"/>
        <v>14377613342</v>
      </c>
      <c r="G44" s="31">
        <f t="shared" si="5"/>
        <v>0</v>
      </c>
      <c r="H44" s="31">
        <f t="shared" si="5"/>
        <v>0</v>
      </c>
      <c r="I44" s="31">
        <f t="shared" si="5"/>
        <v>1318329</v>
      </c>
      <c r="J44" s="31">
        <f t="shared" si="5"/>
        <v>1318329</v>
      </c>
      <c r="K44" s="31">
        <f t="shared" si="5"/>
        <v>4806638396</v>
      </c>
      <c r="L44" s="31">
        <f t="shared" si="5"/>
        <v>4997936344</v>
      </c>
      <c r="M44" s="31">
        <f t="shared" si="5"/>
        <v>-9750981</v>
      </c>
      <c r="N44" s="31">
        <f t="shared" si="5"/>
        <v>9794823759</v>
      </c>
      <c r="O44" s="31">
        <f t="shared" si="5"/>
        <v>-2646823088</v>
      </c>
      <c r="P44" s="31">
        <f t="shared" si="5"/>
        <v>235378705</v>
      </c>
      <c r="Q44" s="31">
        <f t="shared" si="5"/>
        <v>74497847</v>
      </c>
      <c r="R44" s="31">
        <f t="shared" si="5"/>
        <v>-2336946536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7459195552</v>
      </c>
      <c r="X44" s="31">
        <f t="shared" si="5"/>
        <v>10783210005</v>
      </c>
      <c r="Y44" s="31">
        <f t="shared" si="5"/>
        <v>-3324014453</v>
      </c>
      <c r="Z44" s="32">
        <f>+IF(X44&lt;&gt;0,+(Y44/X44)*100,0)</f>
        <v>-30.825834343008328</v>
      </c>
      <c r="AA44" s="33">
        <f>+AA37+AA43</f>
        <v>14377613342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2060859470</v>
      </c>
      <c r="F45" s="44">
        <f t="shared" si="6"/>
        <v>2060859470</v>
      </c>
      <c r="G45" s="44">
        <f t="shared" si="6"/>
        <v>0</v>
      </c>
      <c r="H45" s="44">
        <f t="shared" si="6"/>
        <v>0</v>
      </c>
      <c r="I45" s="44">
        <f t="shared" si="6"/>
        <v>22129711</v>
      </c>
      <c r="J45" s="44">
        <f t="shared" si="6"/>
        <v>22129711</v>
      </c>
      <c r="K45" s="44">
        <f t="shared" si="6"/>
        <v>-4033325439</v>
      </c>
      <c r="L45" s="44">
        <f t="shared" si="6"/>
        <v>-6464842899</v>
      </c>
      <c r="M45" s="44">
        <f t="shared" si="6"/>
        <v>1022255599</v>
      </c>
      <c r="N45" s="44">
        <f t="shared" si="6"/>
        <v>-9475912739</v>
      </c>
      <c r="O45" s="44">
        <f t="shared" si="6"/>
        <v>766054120</v>
      </c>
      <c r="P45" s="44">
        <f t="shared" si="6"/>
        <v>1232806443</v>
      </c>
      <c r="Q45" s="44">
        <f t="shared" si="6"/>
        <v>-926481672</v>
      </c>
      <c r="R45" s="44">
        <f t="shared" si="6"/>
        <v>1072378891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-8381404137</v>
      </c>
      <c r="X45" s="44">
        <f t="shared" si="6"/>
        <v>1655499192</v>
      </c>
      <c r="Y45" s="44">
        <f t="shared" si="6"/>
        <v>-10036903329</v>
      </c>
      <c r="Z45" s="45">
        <f>+IF(X45&lt;&gt;0,+(Y45/X45)*100,0)</f>
        <v>-606.27654652458455</v>
      </c>
      <c r="AA45" s="46">
        <f>+AA26-AA44</f>
        <v>2060859470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-70005259</v>
      </c>
      <c r="M47" s="20">
        <v>-38181718</v>
      </c>
      <c r="N47" s="20">
        <v>-108186977</v>
      </c>
      <c r="O47" s="20">
        <v>-34661649</v>
      </c>
      <c r="P47" s="20"/>
      <c r="Q47" s="20">
        <v>-66308225</v>
      </c>
      <c r="R47" s="20">
        <v>-100969874</v>
      </c>
      <c r="S47" s="20"/>
      <c r="T47" s="20"/>
      <c r="U47" s="20"/>
      <c r="V47" s="20"/>
      <c r="W47" s="20">
        <v>-209156851</v>
      </c>
      <c r="X47" s="20"/>
      <c r="Y47" s="20">
        <v>-209156851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-70005259</v>
      </c>
      <c r="M50" s="52">
        <f t="shared" si="7"/>
        <v>-38181718</v>
      </c>
      <c r="N50" s="52">
        <f t="shared" si="7"/>
        <v>-108186977</v>
      </c>
      <c r="O50" s="52">
        <f t="shared" si="7"/>
        <v>-34661649</v>
      </c>
      <c r="P50" s="52">
        <f t="shared" si="7"/>
        <v>0</v>
      </c>
      <c r="Q50" s="52">
        <f t="shared" si="7"/>
        <v>-66308225</v>
      </c>
      <c r="R50" s="52">
        <f t="shared" si="7"/>
        <v>-100969874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-209156851</v>
      </c>
      <c r="X50" s="52">
        <f t="shared" si="7"/>
        <v>0</v>
      </c>
      <c r="Y50" s="52">
        <f t="shared" si="7"/>
        <v>-209156851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-774126716</v>
      </c>
      <c r="D6" s="18"/>
      <c r="E6" s="19"/>
      <c r="F6" s="20"/>
      <c r="G6" s="20">
        <v>-695108253</v>
      </c>
      <c r="H6" s="20">
        <v>-325214496</v>
      </c>
      <c r="I6" s="20">
        <v>-266766031</v>
      </c>
      <c r="J6" s="20">
        <v>-1287088780</v>
      </c>
      <c r="K6" s="20">
        <v>-178532730</v>
      </c>
      <c r="L6" s="20">
        <v>-24887722</v>
      </c>
      <c r="M6" s="20">
        <v>-197439053</v>
      </c>
      <c r="N6" s="20">
        <v>-400859505</v>
      </c>
      <c r="O6" s="20">
        <v>291390608</v>
      </c>
      <c r="P6" s="20">
        <v>-2115862</v>
      </c>
      <c r="Q6" s="20">
        <v>10287437</v>
      </c>
      <c r="R6" s="20">
        <v>299562183</v>
      </c>
      <c r="S6" s="20"/>
      <c r="T6" s="20"/>
      <c r="U6" s="20"/>
      <c r="V6" s="20"/>
      <c r="W6" s="20">
        <v>-1388386102</v>
      </c>
      <c r="X6" s="20"/>
      <c r="Y6" s="20">
        <v>-1388386102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236070648</v>
      </c>
      <c r="D7" s="18"/>
      <c r="E7" s="19">
        <v>3033947600</v>
      </c>
      <c r="F7" s="20">
        <v>3033947600</v>
      </c>
      <c r="G7" s="20">
        <v>75372938</v>
      </c>
      <c r="H7" s="20">
        <v>116048242</v>
      </c>
      <c r="I7" s="20">
        <v>-42519030</v>
      </c>
      <c r="J7" s="20">
        <v>148902150</v>
      </c>
      <c r="K7" s="20">
        <v>-67083131</v>
      </c>
      <c r="L7" s="20">
        <v>-24108126</v>
      </c>
      <c r="M7" s="20">
        <v>52361680</v>
      </c>
      <c r="N7" s="20">
        <v>-38829577</v>
      </c>
      <c r="O7" s="20">
        <v>-316495172</v>
      </c>
      <c r="P7" s="20">
        <v>308890384</v>
      </c>
      <c r="Q7" s="20">
        <v>146926515</v>
      </c>
      <c r="R7" s="20">
        <v>139321727</v>
      </c>
      <c r="S7" s="20"/>
      <c r="T7" s="20"/>
      <c r="U7" s="20"/>
      <c r="V7" s="20"/>
      <c r="W7" s="20">
        <v>249394300</v>
      </c>
      <c r="X7" s="20"/>
      <c r="Y7" s="20">
        <v>249394300</v>
      </c>
      <c r="Z7" s="21"/>
      <c r="AA7" s="22">
        <v>3033947600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-141896583</v>
      </c>
      <c r="D10" s="18"/>
      <c r="E10" s="19"/>
      <c r="F10" s="20"/>
      <c r="G10" s="20">
        <v>10973217</v>
      </c>
      <c r="H10" s="20">
        <v>26752736</v>
      </c>
      <c r="I10" s="20">
        <v>66287758</v>
      </c>
      <c r="J10" s="20">
        <v>104013711</v>
      </c>
      <c r="K10" s="20">
        <v>-6897883</v>
      </c>
      <c r="L10" s="20">
        <v>22275160</v>
      </c>
      <c r="M10" s="20">
        <v>22499091</v>
      </c>
      <c r="N10" s="20">
        <v>37876368</v>
      </c>
      <c r="O10" s="20">
        <v>-3948458</v>
      </c>
      <c r="P10" s="20">
        <v>6581428</v>
      </c>
      <c r="Q10" s="20">
        <v>3946639</v>
      </c>
      <c r="R10" s="20">
        <v>6579609</v>
      </c>
      <c r="S10" s="20"/>
      <c r="T10" s="20"/>
      <c r="U10" s="20"/>
      <c r="V10" s="20"/>
      <c r="W10" s="20">
        <v>148469688</v>
      </c>
      <c r="X10" s="20"/>
      <c r="Y10" s="20">
        <v>148469688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12969770</v>
      </c>
      <c r="D11" s="18"/>
      <c r="E11" s="19"/>
      <c r="F11" s="20"/>
      <c r="G11" s="24">
        <v>15002448</v>
      </c>
      <c r="H11" s="24">
        <v>38333048</v>
      </c>
      <c r="I11" s="24">
        <v>-41795921</v>
      </c>
      <c r="J11" s="20">
        <v>11539575</v>
      </c>
      <c r="K11" s="24">
        <v>-46738004</v>
      </c>
      <c r="L11" s="24">
        <v>-25474692</v>
      </c>
      <c r="M11" s="20">
        <v>2912109</v>
      </c>
      <c r="N11" s="24">
        <v>-69300587</v>
      </c>
      <c r="O11" s="24">
        <v>-25864285</v>
      </c>
      <c r="P11" s="24">
        <v>11838544</v>
      </c>
      <c r="Q11" s="20">
        <v>159972408</v>
      </c>
      <c r="R11" s="24">
        <v>145946667</v>
      </c>
      <c r="S11" s="24"/>
      <c r="T11" s="20"/>
      <c r="U11" s="24"/>
      <c r="V11" s="24"/>
      <c r="W11" s="24">
        <v>88185655</v>
      </c>
      <c r="X11" s="20"/>
      <c r="Y11" s="24">
        <v>88185655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1033101</v>
      </c>
      <c r="D12" s="18"/>
      <c r="E12" s="19"/>
      <c r="F12" s="20"/>
      <c r="G12" s="20"/>
      <c r="H12" s="20">
        <v>30444</v>
      </c>
      <c r="I12" s="20"/>
      <c r="J12" s="20">
        <v>30444</v>
      </c>
      <c r="K12" s="20">
        <v>-73216</v>
      </c>
      <c r="L12" s="20"/>
      <c r="M12" s="20"/>
      <c r="N12" s="20">
        <v>-73216</v>
      </c>
      <c r="O12" s="20">
        <v>2240</v>
      </c>
      <c r="P12" s="20">
        <v>14168</v>
      </c>
      <c r="Q12" s="20"/>
      <c r="R12" s="20">
        <v>16408</v>
      </c>
      <c r="S12" s="20"/>
      <c r="T12" s="20"/>
      <c r="U12" s="20"/>
      <c r="V12" s="20"/>
      <c r="W12" s="20">
        <v>-26364</v>
      </c>
      <c r="X12" s="20"/>
      <c r="Y12" s="20">
        <v>-26364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-667127455</v>
      </c>
      <c r="D13" s="29">
        <f>SUM(D6:D12)</f>
        <v>0</v>
      </c>
      <c r="E13" s="30">
        <f t="shared" si="0"/>
        <v>3033947600</v>
      </c>
      <c r="F13" s="31">
        <f t="shared" si="0"/>
        <v>3033947600</v>
      </c>
      <c r="G13" s="31">
        <f t="shared" si="0"/>
        <v>-593759650</v>
      </c>
      <c r="H13" s="31">
        <f t="shared" si="0"/>
        <v>-144050026</v>
      </c>
      <c r="I13" s="31">
        <f t="shared" si="0"/>
        <v>-284793224</v>
      </c>
      <c r="J13" s="31">
        <f t="shared" si="0"/>
        <v>-1022602900</v>
      </c>
      <c r="K13" s="31">
        <f t="shared" si="0"/>
        <v>-299324964</v>
      </c>
      <c r="L13" s="31">
        <f t="shared" si="0"/>
        <v>-52195380</v>
      </c>
      <c r="M13" s="31">
        <f t="shared" si="0"/>
        <v>-119666173</v>
      </c>
      <c r="N13" s="31">
        <f t="shared" si="0"/>
        <v>-471186517</v>
      </c>
      <c r="O13" s="31">
        <f t="shared" si="0"/>
        <v>-54915067</v>
      </c>
      <c r="P13" s="31">
        <f t="shared" si="0"/>
        <v>325208662</v>
      </c>
      <c r="Q13" s="31">
        <f t="shared" si="0"/>
        <v>321132999</v>
      </c>
      <c r="R13" s="31">
        <f t="shared" si="0"/>
        <v>591426594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-902362823</v>
      </c>
      <c r="X13" s="31">
        <f t="shared" si="0"/>
        <v>0</v>
      </c>
      <c r="Y13" s="31">
        <f t="shared" si="0"/>
        <v>-902362823</v>
      </c>
      <c r="Z13" s="32">
        <f>+IF(X13&lt;&gt;0,+(Y13/X13)*100,0)</f>
        <v>0</v>
      </c>
      <c r="AA13" s="33">
        <f>SUM(AA6:AA12)</f>
        <v>3033947600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167335649</v>
      </c>
      <c r="D17" s="18"/>
      <c r="E17" s="19">
        <v>7510109470</v>
      </c>
      <c r="F17" s="20">
        <v>7463343573</v>
      </c>
      <c r="G17" s="24">
        <v>-11396707</v>
      </c>
      <c r="H17" s="24">
        <v>-6909532</v>
      </c>
      <c r="I17" s="24">
        <v>2053934</v>
      </c>
      <c r="J17" s="20">
        <v>-16252305</v>
      </c>
      <c r="K17" s="24">
        <v>1805333</v>
      </c>
      <c r="L17" s="24">
        <v>-16688447</v>
      </c>
      <c r="M17" s="20">
        <v>29176179</v>
      </c>
      <c r="N17" s="24">
        <v>14293065</v>
      </c>
      <c r="O17" s="24">
        <v>-4806770</v>
      </c>
      <c r="P17" s="24">
        <v>-9303477</v>
      </c>
      <c r="Q17" s="20">
        <v>23265490</v>
      </c>
      <c r="R17" s="24">
        <v>9155243</v>
      </c>
      <c r="S17" s="24"/>
      <c r="T17" s="20"/>
      <c r="U17" s="24"/>
      <c r="V17" s="24"/>
      <c r="W17" s="24">
        <v>7196003</v>
      </c>
      <c r="X17" s="20">
        <v>11682377390</v>
      </c>
      <c r="Y17" s="24">
        <v>-11675181387</v>
      </c>
      <c r="Z17" s="25">
        <v>-99.938402922968748</v>
      </c>
      <c r="AA17" s="26">
        <v>7463343573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-10061082</v>
      </c>
      <c r="D21" s="18"/>
      <c r="E21" s="19">
        <v>803000</v>
      </c>
      <c r="F21" s="20">
        <v>2800000</v>
      </c>
      <c r="G21" s="20">
        <v>-1055557</v>
      </c>
      <c r="H21" s="20">
        <v>-1055557</v>
      </c>
      <c r="I21" s="20">
        <v>174330</v>
      </c>
      <c r="J21" s="20">
        <v>-1936784</v>
      </c>
      <c r="K21" s="20">
        <v>-167405</v>
      </c>
      <c r="L21" s="20">
        <v>-163532</v>
      </c>
      <c r="M21" s="20">
        <v>-163207</v>
      </c>
      <c r="N21" s="20">
        <v>-494144</v>
      </c>
      <c r="O21" s="20">
        <v>-163207</v>
      </c>
      <c r="P21" s="20">
        <v>-163207</v>
      </c>
      <c r="Q21" s="20">
        <v>-163207</v>
      </c>
      <c r="R21" s="20">
        <v>-489621</v>
      </c>
      <c r="S21" s="20"/>
      <c r="T21" s="20"/>
      <c r="U21" s="20"/>
      <c r="V21" s="20"/>
      <c r="W21" s="20">
        <v>-2920549</v>
      </c>
      <c r="X21" s="20"/>
      <c r="Y21" s="20">
        <v>-2920549</v>
      </c>
      <c r="Z21" s="21"/>
      <c r="AA21" s="22">
        <v>2800000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>
        <v>5319</v>
      </c>
      <c r="Q23" s="20">
        <v>13319</v>
      </c>
      <c r="R23" s="20">
        <v>18638</v>
      </c>
      <c r="S23" s="20"/>
      <c r="T23" s="20"/>
      <c r="U23" s="20"/>
      <c r="V23" s="20"/>
      <c r="W23" s="20">
        <v>128983</v>
      </c>
      <c r="X23" s="20"/>
      <c r="Y23" s="20">
        <v>128983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155336397</v>
      </c>
      <c r="D25" s="29">
        <f t="shared" ref="D25:Y25" si="1">SUM(D15:D24)</f>
        <v>0</v>
      </c>
      <c r="E25" s="35">
        <f t="shared" si="1"/>
        <v>7510912470</v>
      </c>
      <c r="F25" s="36">
        <f t="shared" si="1"/>
        <v>7466143573</v>
      </c>
      <c r="G25" s="36">
        <f t="shared" si="1"/>
        <v>-12432765</v>
      </c>
      <c r="H25" s="36">
        <f t="shared" si="1"/>
        <v>-7945590</v>
      </c>
      <c r="I25" s="36">
        <f t="shared" si="1"/>
        <v>2247763</v>
      </c>
      <c r="J25" s="36">
        <f t="shared" si="1"/>
        <v>-18130592</v>
      </c>
      <c r="K25" s="36">
        <f t="shared" si="1"/>
        <v>1657427</v>
      </c>
      <c r="L25" s="36">
        <f t="shared" si="1"/>
        <v>-16832480</v>
      </c>
      <c r="M25" s="36">
        <f t="shared" si="1"/>
        <v>29025822</v>
      </c>
      <c r="N25" s="36">
        <f t="shared" si="1"/>
        <v>13850769</v>
      </c>
      <c r="O25" s="36">
        <f t="shared" si="1"/>
        <v>-4969977</v>
      </c>
      <c r="P25" s="36">
        <f t="shared" si="1"/>
        <v>-9461365</v>
      </c>
      <c r="Q25" s="36">
        <f t="shared" si="1"/>
        <v>23115602</v>
      </c>
      <c r="R25" s="36">
        <f t="shared" si="1"/>
        <v>8684260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4404437</v>
      </c>
      <c r="X25" s="36">
        <f t="shared" si="1"/>
        <v>11682377390</v>
      </c>
      <c r="Y25" s="36">
        <f t="shared" si="1"/>
        <v>-11677972953</v>
      </c>
      <c r="Z25" s="37">
        <f>+IF(X25&lt;&gt;0,+(Y25/X25)*100,0)</f>
        <v>-99.962298453020608</v>
      </c>
      <c r="AA25" s="38">
        <f>SUM(AA15:AA24)</f>
        <v>7466143573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-511791058</v>
      </c>
      <c r="D26" s="29">
        <f>+D13+D25</f>
        <v>0</v>
      </c>
      <c r="E26" s="30">
        <f t="shared" si="2"/>
        <v>10544860070</v>
      </c>
      <c r="F26" s="31">
        <f t="shared" si="2"/>
        <v>10500091173</v>
      </c>
      <c r="G26" s="31">
        <f t="shared" si="2"/>
        <v>-606192415</v>
      </c>
      <c r="H26" s="31">
        <f t="shared" si="2"/>
        <v>-151995616</v>
      </c>
      <c r="I26" s="31">
        <f t="shared" si="2"/>
        <v>-282545461</v>
      </c>
      <c r="J26" s="31">
        <f t="shared" si="2"/>
        <v>-1040733492</v>
      </c>
      <c r="K26" s="31">
        <f t="shared" si="2"/>
        <v>-297667537</v>
      </c>
      <c r="L26" s="31">
        <f t="shared" si="2"/>
        <v>-69027860</v>
      </c>
      <c r="M26" s="31">
        <f t="shared" si="2"/>
        <v>-90640351</v>
      </c>
      <c r="N26" s="31">
        <f t="shared" si="2"/>
        <v>-457335748</v>
      </c>
      <c r="O26" s="31">
        <f t="shared" si="2"/>
        <v>-59885044</v>
      </c>
      <c r="P26" s="31">
        <f t="shared" si="2"/>
        <v>315747297</v>
      </c>
      <c r="Q26" s="31">
        <f t="shared" si="2"/>
        <v>344248601</v>
      </c>
      <c r="R26" s="31">
        <f t="shared" si="2"/>
        <v>600110854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-897958386</v>
      </c>
      <c r="X26" s="31">
        <f t="shared" si="2"/>
        <v>11682377390</v>
      </c>
      <c r="Y26" s="31">
        <f t="shared" si="2"/>
        <v>-12580335776</v>
      </c>
      <c r="Z26" s="32">
        <f>+IF(X26&lt;&gt;0,+(Y26/X26)*100,0)</f>
        <v>-107.6864353549188</v>
      </c>
      <c r="AA26" s="33">
        <f>+AA13+AA25</f>
        <v>10500091173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>
        <v>13399889</v>
      </c>
      <c r="L30" s="20">
        <v>12967635</v>
      </c>
      <c r="M30" s="20">
        <v>14971311</v>
      </c>
      <c r="N30" s="20">
        <v>41338835</v>
      </c>
      <c r="O30" s="20">
        <v>-33556211</v>
      </c>
      <c r="P30" s="20">
        <v>11961687</v>
      </c>
      <c r="Q30" s="20">
        <v>12786632</v>
      </c>
      <c r="R30" s="20">
        <v>-8807892</v>
      </c>
      <c r="S30" s="20"/>
      <c r="T30" s="20"/>
      <c r="U30" s="20"/>
      <c r="V30" s="20"/>
      <c r="W30" s="20">
        <v>67168921</v>
      </c>
      <c r="X30" s="20"/>
      <c r="Y30" s="20">
        <v>67168921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159611659</v>
      </c>
      <c r="D32" s="18"/>
      <c r="E32" s="19"/>
      <c r="F32" s="20"/>
      <c r="G32" s="20">
        <v>-15885508</v>
      </c>
      <c r="H32" s="20">
        <v>-91281955</v>
      </c>
      <c r="I32" s="20">
        <v>-612414453</v>
      </c>
      <c r="J32" s="20">
        <v>-719581916</v>
      </c>
      <c r="K32" s="20">
        <v>-22442130</v>
      </c>
      <c r="L32" s="20">
        <v>-45048840</v>
      </c>
      <c r="M32" s="20">
        <v>-67079063</v>
      </c>
      <c r="N32" s="20">
        <v>-134570033</v>
      </c>
      <c r="O32" s="20">
        <v>-14083580</v>
      </c>
      <c r="P32" s="20">
        <v>67972236</v>
      </c>
      <c r="Q32" s="20">
        <v>135865870</v>
      </c>
      <c r="R32" s="20">
        <v>189754526</v>
      </c>
      <c r="S32" s="20"/>
      <c r="T32" s="20"/>
      <c r="U32" s="20"/>
      <c r="V32" s="20"/>
      <c r="W32" s="20">
        <v>-664397423</v>
      </c>
      <c r="X32" s="20"/>
      <c r="Y32" s="20">
        <v>-664397423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115000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78228401</v>
      </c>
      <c r="D35" s="18"/>
      <c r="E35" s="19"/>
      <c r="F35" s="20"/>
      <c r="G35" s="20">
        <v>130235317</v>
      </c>
      <c r="H35" s="20">
        <v>53774973</v>
      </c>
      <c r="I35" s="20">
        <v>3403023</v>
      </c>
      <c r="J35" s="20">
        <v>187413313</v>
      </c>
      <c r="K35" s="20">
        <v>-48237202</v>
      </c>
      <c r="L35" s="20">
        <v>524197</v>
      </c>
      <c r="M35" s="20">
        <v>2892841</v>
      </c>
      <c r="N35" s="20">
        <v>-44820164</v>
      </c>
      <c r="O35" s="20">
        <v>-13126811</v>
      </c>
      <c r="P35" s="20">
        <v>-3479009</v>
      </c>
      <c r="Q35" s="20">
        <v>10519867</v>
      </c>
      <c r="R35" s="20">
        <v>-6085953</v>
      </c>
      <c r="S35" s="20"/>
      <c r="T35" s="20"/>
      <c r="U35" s="20"/>
      <c r="V35" s="20"/>
      <c r="W35" s="20">
        <v>136507196</v>
      </c>
      <c r="X35" s="20"/>
      <c r="Y35" s="20">
        <v>136507196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226347926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120470106</v>
      </c>
      <c r="H37" s="31">
        <f t="shared" si="3"/>
        <v>-21956936</v>
      </c>
      <c r="I37" s="31">
        <f t="shared" si="3"/>
        <v>-596043795</v>
      </c>
      <c r="J37" s="31">
        <f t="shared" si="3"/>
        <v>-497530625</v>
      </c>
      <c r="K37" s="31">
        <f t="shared" si="3"/>
        <v>-57279443</v>
      </c>
      <c r="L37" s="31">
        <f t="shared" si="3"/>
        <v>-31557008</v>
      </c>
      <c r="M37" s="31">
        <f t="shared" si="3"/>
        <v>-49214911</v>
      </c>
      <c r="N37" s="31">
        <f t="shared" si="3"/>
        <v>-138051362</v>
      </c>
      <c r="O37" s="31">
        <f t="shared" si="3"/>
        <v>-60766602</v>
      </c>
      <c r="P37" s="31">
        <f t="shared" si="3"/>
        <v>76454914</v>
      </c>
      <c r="Q37" s="31">
        <f t="shared" si="3"/>
        <v>159172369</v>
      </c>
      <c r="R37" s="31">
        <f t="shared" si="3"/>
        <v>174860681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-460721306</v>
      </c>
      <c r="X37" s="31">
        <f t="shared" si="3"/>
        <v>0</v>
      </c>
      <c r="Y37" s="31">
        <f t="shared" si="3"/>
        <v>-460721306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76300212</v>
      </c>
      <c r="D39" s="18"/>
      <c r="E39" s="19"/>
      <c r="F39" s="20"/>
      <c r="G39" s="20">
        <v>-3291184</v>
      </c>
      <c r="H39" s="20"/>
      <c r="I39" s="20"/>
      <c r="J39" s="20">
        <v>-3291184</v>
      </c>
      <c r="K39" s="20"/>
      <c r="L39" s="20"/>
      <c r="M39" s="20">
        <v>-106306023</v>
      </c>
      <c r="N39" s="20">
        <v>-106306023</v>
      </c>
      <c r="O39" s="20">
        <v>-3404101</v>
      </c>
      <c r="P39" s="20"/>
      <c r="Q39" s="20"/>
      <c r="R39" s="20">
        <v>-3404101</v>
      </c>
      <c r="S39" s="20"/>
      <c r="T39" s="20"/>
      <c r="U39" s="20"/>
      <c r="V39" s="20"/>
      <c r="W39" s="20">
        <v>-113001308</v>
      </c>
      <c r="X39" s="20"/>
      <c r="Y39" s="20">
        <v>-113001308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76300212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-3291184</v>
      </c>
      <c r="H43" s="36">
        <f t="shared" si="4"/>
        <v>0</v>
      </c>
      <c r="I43" s="36">
        <f t="shared" si="4"/>
        <v>0</v>
      </c>
      <c r="J43" s="36">
        <f t="shared" si="4"/>
        <v>-3291184</v>
      </c>
      <c r="K43" s="36">
        <f t="shared" si="4"/>
        <v>0</v>
      </c>
      <c r="L43" s="36">
        <f t="shared" si="4"/>
        <v>0</v>
      </c>
      <c r="M43" s="36">
        <f t="shared" si="4"/>
        <v>-106306023</v>
      </c>
      <c r="N43" s="36">
        <f t="shared" si="4"/>
        <v>-106306023</v>
      </c>
      <c r="O43" s="36">
        <f t="shared" si="4"/>
        <v>-3404101</v>
      </c>
      <c r="P43" s="36">
        <f t="shared" si="4"/>
        <v>0</v>
      </c>
      <c r="Q43" s="36">
        <f t="shared" si="4"/>
        <v>0</v>
      </c>
      <c r="R43" s="36">
        <f t="shared" si="4"/>
        <v>-3404101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-113001308</v>
      </c>
      <c r="X43" s="36">
        <f t="shared" si="4"/>
        <v>0</v>
      </c>
      <c r="Y43" s="36">
        <f t="shared" si="4"/>
        <v>-113001308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302648138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117178922</v>
      </c>
      <c r="H44" s="31">
        <f t="shared" si="5"/>
        <v>-21956936</v>
      </c>
      <c r="I44" s="31">
        <f t="shared" si="5"/>
        <v>-596043795</v>
      </c>
      <c r="J44" s="31">
        <f t="shared" si="5"/>
        <v>-500821809</v>
      </c>
      <c r="K44" s="31">
        <f t="shared" si="5"/>
        <v>-57279443</v>
      </c>
      <c r="L44" s="31">
        <f t="shared" si="5"/>
        <v>-31557008</v>
      </c>
      <c r="M44" s="31">
        <f t="shared" si="5"/>
        <v>-155520934</v>
      </c>
      <c r="N44" s="31">
        <f t="shared" si="5"/>
        <v>-244357385</v>
      </c>
      <c r="O44" s="31">
        <f t="shared" si="5"/>
        <v>-64170703</v>
      </c>
      <c r="P44" s="31">
        <f t="shared" si="5"/>
        <v>76454914</v>
      </c>
      <c r="Q44" s="31">
        <f t="shared" si="5"/>
        <v>159172369</v>
      </c>
      <c r="R44" s="31">
        <f t="shared" si="5"/>
        <v>171456580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-573722614</v>
      </c>
      <c r="X44" s="31">
        <f t="shared" si="5"/>
        <v>0</v>
      </c>
      <c r="Y44" s="31">
        <f t="shared" si="5"/>
        <v>-573722614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-814439196</v>
      </c>
      <c r="D45" s="42">
        <f t="shared" si="6"/>
        <v>0</v>
      </c>
      <c r="E45" s="43">
        <f t="shared" si="6"/>
        <v>10544860070</v>
      </c>
      <c r="F45" s="44">
        <f t="shared" si="6"/>
        <v>10500091173</v>
      </c>
      <c r="G45" s="44">
        <f t="shared" si="6"/>
        <v>-723371337</v>
      </c>
      <c r="H45" s="44">
        <f t="shared" si="6"/>
        <v>-130038680</v>
      </c>
      <c r="I45" s="44">
        <f t="shared" si="6"/>
        <v>313498334</v>
      </c>
      <c r="J45" s="44">
        <f t="shared" si="6"/>
        <v>-539911683</v>
      </c>
      <c r="K45" s="44">
        <f t="shared" si="6"/>
        <v>-240388094</v>
      </c>
      <c r="L45" s="44">
        <f t="shared" si="6"/>
        <v>-37470852</v>
      </c>
      <c r="M45" s="44">
        <f t="shared" si="6"/>
        <v>64880583</v>
      </c>
      <c r="N45" s="44">
        <f t="shared" si="6"/>
        <v>-212978363</v>
      </c>
      <c r="O45" s="44">
        <f t="shared" si="6"/>
        <v>4285659</v>
      </c>
      <c r="P45" s="44">
        <f t="shared" si="6"/>
        <v>239292383</v>
      </c>
      <c r="Q45" s="44">
        <f t="shared" si="6"/>
        <v>185076232</v>
      </c>
      <c r="R45" s="44">
        <f t="shared" si="6"/>
        <v>428654274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-324235772</v>
      </c>
      <c r="X45" s="44">
        <f t="shared" si="6"/>
        <v>11682377390</v>
      </c>
      <c r="Y45" s="44">
        <f t="shared" si="6"/>
        <v>-12006613162</v>
      </c>
      <c r="Z45" s="45">
        <f>+IF(X45&lt;&gt;0,+(Y45/X45)*100,0)</f>
        <v>-102.77542627819525</v>
      </c>
      <c r="AA45" s="46">
        <f>+AA26-AA44</f>
        <v>10500091173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-711457896</v>
      </c>
      <c r="D47" s="18"/>
      <c r="E47" s="19">
        <v>9844960070</v>
      </c>
      <c r="F47" s="20">
        <v>9844960070</v>
      </c>
      <c r="G47" s="20"/>
      <c r="H47" s="20"/>
      <c r="I47" s="20"/>
      <c r="J47" s="20"/>
      <c r="K47" s="20">
        <v>-797927247</v>
      </c>
      <c r="L47" s="20"/>
      <c r="M47" s="20"/>
      <c r="N47" s="20">
        <v>-797927247</v>
      </c>
      <c r="O47" s="20">
        <v>19607707</v>
      </c>
      <c r="P47" s="20">
        <v>233846012</v>
      </c>
      <c r="Q47" s="20">
        <v>312823575</v>
      </c>
      <c r="R47" s="20">
        <v>566277294</v>
      </c>
      <c r="S47" s="20"/>
      <c r="T47" s="20"/>
      <c r="U47" s="20"/>
      <c r="V47" s="20"/>
      <c r="W47" s="20">
        <v>-231649953</v>
      </c>
      <c r="X47" s="20"/>
      <c r="Y47" s="20">
        <v>-231649953</v>
      </c>
      <c r="Z47" s="47"/>
      <c r="AA47" s="22">
        <v>9844960070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-711457896</v>
      </c>
      <c r="D50" s="50">
        <f t="shared" ref="D50:Y50" si="7">SUM(D47:D49)</f>
        <v>0</v>
      </c>
      <c r="E50" s="51">
        <f t="shared" si="7"/>
        <v>9844960070</v>
      </c>
      <c r="F50" s="52">
        <f t="shared" si="7"/>
        <v>9844960070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-797927247</v>
      </c>
      <c r="L50" s="52">
        <f t="shared" si="7"/>
        <v>0</v>
      </c>
      <c r="M50" s="52">
        <f t="shared" si="7"/>
        <v>0</v>
      </c>
      <c r="N50" s="52">
        <f t="shared" si="7"/>
        <v>-797927247</v>
      </c>
      <c r="O50" s="52">
        <f t="shared" si="7"/>
        <v>19607707</v>
      </c>
      <c r="P50" s="52">
        <f t="shared" si="7"/>
        <v>233846012</v>
      </c>
      <c r="Q50" s="52">
        <f t="shared" si="7"/>
        <v>312823575</v>
      </c>
      <c r="R50" s="52">
        <f t="shared" si="7"/>
        <v>566277294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-231649953</v>
      </c>
      <c r="X50" s="52">
        <f t="shared" si="7"/>
        <v>0</v>
      </c>
      <c r="Y50" s="52">
        <f t="shared" si="7"/>
        <v>-231649953</v>
      </c>
      <c r="Z50" s="53">
        <f>+IF(X50&lt;&gt;0,+(Y50/X50)*100,0)</f>
        <v>0</v>
      </c>
      <c r="AA50" s="54">
        <f>SUM(AA47:AA49)</f>
        <v>9844960070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1958256122</v>
      </c>
      <c r="D7" s="18"/>
      <c r="E7" s="19">
        <v>2174089187</v>
      </c>
      <c r="F7" s="20">
        <v>1495779806</v>
      </c>
      <c r="G7" s="20">
        <v>377793629</v>
      </c>
      <c r="H7" s="20">
        <v>-15886345</v>
      </c>
      <c r="I7" s="20">
        <v>1359098483</v>
      </c>
      <c r="J7" s="20">
        <v>1721005767</v>
      </c>
      <c r="K7" s="20">
        <v>-200512616</v>
      </c>
      <c r="L7" s="20">
        <v>-72367463</v>
      </c>
      <c r="M7" s="20">
        <v>-41692930</v>
      </c>
      <c r="N7" s="20">
        <v>-314573009</v>
      </c>
      <c r="O7" s="20">
        <v>63873376</v>
      </c>
      <c r="P7" s="20">
        <v>12182580</v>
      </c>
      <c r="Q7" s="20">
        <v>25956647</v>
      </c>
      <c r="R7" s="20">
        <v>102012603</v>
      </c>
      <c r="S7" s="20"/>
      <c r="T7" s="20"/>
      <c r="U7" s="20"/>
      <c r="V7" s="20"/>
      <c r="W7" s="20">
        <v>1508445361</v>
      </c>
      <c r="X7" s="20"/>
      <c r="Y7" s="20">
        <v>1508445361</v>
      </c>
      <c r="Z7" s="21"/>
      <c r="AA7" s="22">
        <v>1495779806</v>
      </c>
    </row>
    <row r="8" spans="1:27" x14ac:dyDescent="0.25">
      <c r="A8" s="23" t="s">
        <v>36</v>
      </c>
      <c r="B8" s="17" t="s">
        <v>32</v>
      </c>
      <c r="C8" s="18">
        <v>-97446643</v>
      </c>
      <c r="D8" s="18"/>
      <c r="E8" s="19"/>
      <c r="F8" s="20">
        <v>328901397</v>
      </c>
      <c r="G8" s="20">
        <v>2191</v>
      </c>
      <c r="H8" s="20">
        <v>2216</v>
      </c>
      <c r="I8" s="20">
        <v>328899953</v>
      </c>
      <c r="J8" s="20">
        <v>328904360</v>
      </c>
      <c r="K8" s="20">
        <v>-1180</v>
      </c>
      <c r="L8" s="20">
        <v>3280</v>
      </c>
      <c r="M8" s="20">
        <v>-8552</v>
      </c>
      <c r="N8" s="20">
        <v>-6452</v>
      </c>
      <c r="O8" s="20">
        <v>1091</v>
      </c>
      <c r="P8" s="20">
        <v>-1383</v>
      </c>
      <c r="Q8" s="20">
        <v>-767</v>
      </c>
      <c r="R8" s="20">
        <v>-1059</v>
      </c>
      <c r="S8" s="20"/>
      <c r="T8" s="20"/>
      <c r="U8" s="20"/>
      <c r="V8" s="20"/>
      <c r="W8" s="20">
        <v>328896849</v>
      </c>
      <c r="X8" s="20"/>
      <c r="Y8" s="20">
        <v>328896849</v>
      </c>
      <c r="Z8" s="21"/>
      <c r="AA8" s="22">
        <v>328901397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28629017</v>
      </c>
      <c r="D11" s="18"/>
      <c r="E11" s="19"/>
      <c r="F11" s="20"/>
      <c r="G11" s="24">
        <v>-226748812</v>
      </c>
      <c r="H11" s="24">
        <v>237654</v>
      </c>
      <c r="I11" s="24">
        <v>-636530</v>
      </c>
      <c r="J11" s="20">
        <v>-227147688</v>
      </c>
      <c r="K11" s="24">
        <v>268023</v>
      </c>
      <c r="L11" s="24">
        <v>265099</v>
      </c>
      <c r="M11" s="20">
        <v>252124</v>
      </c>
      <c r="N11" s="24">
        <v>785246</v>
      </c>
      <c r="O11" s="24">
        <v>383503</v>
      </c>
      <c r="P11" s="24">
        <v>320356</v>
      </c>
      <c r="Q11" s="20">
        <v>55768</v>
      </c>
      <c r="R11" s="24">
        <v>759627</v>
      </c>
      <c r="S11" s="24"/>
      <c r="T11" s="20"/>
      <c r="U11" s="24"/>
      <c r="V11" s="24"/>
      <c r="W11" s="24">
        <v>-225602815</v>
      </c>
      <c r="X11" s="20"/>
      <c r="Y11" s="24">
        <v>-225602815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1889438496</v>
      </c>
      <c r="D13" s="29">
        <f>SUM(D6:D12)</f>
        <v>0</v>
      </c>
      <c r="E13" s="30">
        <f t="shared" si="0"/>
        <v>2174089187</v>
      </c>
      <c r="F13" s="31">
        <f t="shared" si="0"/>
        <v>1824681203</v>
      </c>
      <c r="G13" s="31">
        <f t="shared" si="0"/>
        <v>151047008</v>
      </c>
      <c r="H13" s="31">
        <f t="shared" si="0"/>
        <v>-15646475</v>
      </c>
      <c r="I13" s="31">
        <f t="shared" si="0"/>
        <v>1687361906</v>
      </c>
      <c r="J13" s="31">
        <f t="shared" si="0"/>
        <v>1822762439</v>
      </c>
      <c r="K13" s="31">
        <f t="shared" si="0"/>
        <v>-200245773</v>
      </c>
      <c r="L13" s="31">
        <f t="shared" si="0"/>
        <v>-72099084</v>
      </c>
      <c r="M13" s="31">
        <f t="shared" si="0"/>
        <v>-41449358</v>
      </c>
      <c r="N13" s="31">
        <f t="shared" si="0"/>
        <v>-313794215</v>
      </c>
      <c r="O13" s="31">
        <f t="shared" si="0"/>
        <v>64257970</v>
      </c>
      <c r="P13" s="31">
        <f t="shared" si="0"/>
        <v>12501553</v>
      </c>
      <c r="Q13" s="31">
        <f t="shared" si="0"/>
        <v>26011648</v>
      </c>
      <c r="R13" s="31">
        <f t="shared" si="0"/>
        <v>102771171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1611739395</v>
      </c>
      <c r="X13" s="31">
        <f t="shared" si="0"/>
        <v>0</v>
      </c>
      <c r="Y13" s="31">
        <f t="shared" si="0"/>
        <v>1611739395</v>
      </c>
      <c r="Z13" s="32">
        <f>+IF(X13&lt;&gt;0,+(Y13/X13)*100,0)</f>
        <v>0</v>
      </c>
      <c r="AA13" s="33">
        <f>SUM(AA6:AA12)</f>
        <v>1824681203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10699887165</v>
      </c>
      <c r="D17" s="18"/>
      <c r="E17" s="19">
        <v>736120510</v>
      </c>
      <c r="F17" s="20">
        <v>11446369099</v>
      </c>
      <c r="G17" s="24">
        <v>4920985</v>
      </c>
      <c r="H17" s="24">
        <v>20143329</v>
      </c>
      <c r="I17" s="24">
        <v>10721040670</v>
      </c>
      <c r="J17" s="20">
        <v>10746104984</v>
      </c>
      <c r="K17" s="24">
        <v>80823397</v>
      </c>
      <c r="L17" s="24">
        <v>56853412</v>
      </c>
      <c r="M17" s="20">
        <v>65570478</v>
      </c>
      <c r="N17" s="24">
        <v>203247287</v>
      </c>
      <c r="O17" s="24">
        <v>21891365</v>
      </c>
      <c r="P17" s="24">
        <v>82949364</v>
      </c>
      <c r="Q17" s="20">
        <v>40658522</v>
      </c>
      <c r="R17" s="24">
        <v>145499251</v>
      </c>
      <c r="S17" s="24"/>
      <c r="T17" s="20"/>
      <c r="U17" s="24"/>
      <c r="V17" s="24"/>
      <c r="W17" s="24">
        <v>11094851522</v>
      </c>
      <c r="X17" s="20">
        <v>643127042</v>
      </c>
      <c r="Y17" s="24">
        <v>10451724480</v>
      </c>
      <c r="Z17" s="25">
        <v>1625.1415035351599</v>
      </c>
      <c r="AA17" s="26">
        <v>11446369099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1767777</v>
      </c>
      <c r="D21" s="18"/>
      <c r="E21" s="19">
        <v>11004366</v>
      </c>
      <c r="F21" s="20">
        <v>19285392</v>
      </c>
      <c r="G21" s="20">
        <v>-48450</v>
      </c>
      <c r="H21" s="20">
        <v>-48450</v>
      </c>
      <c r="I21" s="20">
        <v>1719328</v>
      </c>
      <c r="J21" s="20">
        <v>1622428</v>
      </c>
      <c r="K21" s="20">
        <v>-48450</v>
      </c>
      <c r="L21" s="20">
        <v>118791</v>
      </c>
      <c r="M21" s="20">
        <v>-51285</v>
      </c>
      <c r="N21" s="20">
        <v>19056</v>
      </c>
      <c r="O21" s="20">
        <v>-51285</v>
      </c>
      <c r="P21" s="20">
        <v>31275</v>
      </c>
      <c r="Q21" s="20">
        <v>-25306</v>
      </c>
      <c r="R21" s="20">
        <v>-45316</v>
      </c>
      <c r="S21" s="20"/>
      <c r="T21" s="20"/>
      <c r="U21" s="20"/>
      <c r="V21" s="20"/>
      <c r="W21" s="20">
        <v>1596168</v>
      </c>
      <c r="X21" s="20">
        <v>12264085</v>
      </c>
      <c r="Y21" s="20">
        <v>-10667917</v>
      </c>
      <c r="Z21" s="21">
        <v>-86.985021711770599</v>
      </c>
      <c r="AA21" s="22">
        <v>19285392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10701654942</v>
      </c>
      <c r="D25" s="29">
        <f t="shared" ref="D25:Y25" si="1">SUM(D15:D24)</f>
        <v>0</v>
      </c>
      <c r="E25" s="35">
        <f t="shared" si="1"/>
        <v>747124876</v>
      </c>
      <c r="F25" s="36">
        <f t="shared" si="1"/>
        <v>11465654491</v>
      </c>
      <c r="G25" s="36">
        <f t="shared" si="1"/>
        <v>4872535</v>
      </c>
      <c r="H25" s="36">
        <f t="shared" si="1"/>
        <v>20094879</v>
      </c>
      <c r="I25" s="36">
        <f t="shared" si="1"/>
        <v>10722759998</v>
      </c>
      <c r="J25" s="36">
        <f t="shared" si="1"/>
        <v>10747727412</v>
      </c>
      <c r="K25" s="36">
        <f t="shared" si="1"/>
        <v>80774947</v>
      </c>
      <c r="L25" s="36">
        <f t="shared" si="1"/>
        <v>56972203</v>
      </c>
      <c r="M25" s="36">
        <f t="shared" si="1"/>
        <v>65519193</v>
      </c>
      <c r="N25" s="36">
        <f t="shared" si="1"/>
        <v>203266343</v>
      </c>
      <c r="O25" s="36">
        <f t="shared" si="1"/>
        <v>21840080</v>
      </c>
      <c r="P25" s="36">
        <f t="shared" si="1"/>
        <v>82980639</v>
      </c>
      <c r="Q25" s="36">
        <f t="shared" si="1"/>
        <v>40633216</v>
      </c>
      <c r="R25" s="36">
        <f t="shared" si="1"/>
        <v>145453935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11096447690</v>
      </c>
      <c r="X25" s="36">
        <f t="shared" si="1"/>
        <v>655391127</v>
      </c>
      <c r="Y25" s="36">
        <f t="shared" si="1"/>
        <v>10441056563</v>
      </c>
      <c r="Z25" s="37">
        <f>+IF(X25&lt;&gt;0,+(Y25/X25)*100,0)</f>
        <v>1593.1031307660655</v>
      </c>
      <c r="AA25" s="38">
        <f>SUM(AA15:AA24)</f>
        <v>11465654491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12591093438</v>
      </c>
      <c r="D26" s="29">
        <f>+D13+D25</f>
        <v>0</v>
      </c>
      <c r="E26" s="30">
        <f t="shared" si="2"/>
        <v>2921214063</v>
      </c>
      <c r="F26" s="31">
        <f t="shared" si="2"/>
        <v>13290335694</v>
      </c>
      <c r="G26" s="31">
        <f t="shared" si="2"/>
        <v>155919543</v>
      </c>
      <c r="H26" s="31">
        <f t="shared" si="2"/>
        <v>4448404</v>
      </c>
      <c r="I26" s="31">
        <f t="shared" si="2"/>
        <v>12410121904</v>
      </c>
      <c r="J26" s="31">
        <f t="shared" si="2"/>
        <v>12570489851</v>
      </c>
      <c r="K26" s="31">
        <f t="shared" si="2"/>
        <v>-119470826</v>
      </c>
      <c r="L26" s="31">
        <f t="shared" si="2"/>
        <v>-15126881</v>
      </c>
      <c r="M26" s="31">
        <f t="shared" si="2"/>
        <v>24069835</v>
      </c>
      <c r="N26" s="31">
        <f t="shared" si="2"/>
        <v>-110527872</v>
      </c>
      <c r="O26" s="31">
        <f t="shared" si="2"/>
        <v>86098050</v>
      </c>
      <c r="P26" s="31">
        <f t="shared" si="2"/>
        <v>95482192</v>
      </c>
      <c r="Q26" s="31">
        <f t="shared" si="2"/>
        <v>66644864</v>
      </c>
      <c r="R26" s="31">
        <f t="shared" si="2"/>
        <v>248225106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12708187085</v>
      </c>
      <c r="X26" s="31">
        <f t="shared" si="2"/>
        <v>655391127</v>
      </c>
      <c r="Y26" s="31">
        <f t="shared" si="2"/>
        <v>12052795958</v>
      </c>
      <c r="Z26" s="32">
        <f>+IF(X26&lt;&gt;0,+(Y26/X26)*100,0)</f>
        <v>1839.0233650508364</v>
      </c>
      <c r="AA26" s="33">
        <f>+AA13+AA25</f>
        <v>13290335694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255848109</v>
      </c>
      <c r="D31" s="18"/>
      <c r="E31" s="19">
        <v>339998284</v>
      </c>
      <c r="F31" s="20">
        <v>257012794</v>
      </c>
      <c r="G31" s="20">
        <v>-135547</v>
      </c>
      <c r="H31" s="20">
        <v>-17763998</v>
      </c>
      <c r="I31" s="20">
        <v>264325600</v>
      </c>
      <c r="J31" s="20">
        <v>246426055</v>
      </c>
      <c r="K31" s="20">
        <v>-6549925</v>
      </c>
      <c r="L31" s="20">
        <v>-4911800</v>
      </c>
      <c r="M31" s="20">
        <v>12180154</v>
      </c>
      <c r="N31" s="20">
        <v>718429</v>
      </c>
      <c r="O31" s="20">
        <v>-6018878</v>
      </c>
      <c r="P31" s="20">
        <v>1978522</v>
      </c>
      <c r="Q31" s="20">
        <v>-3345167</v>
      </c>
      <c r="R31" s="20">
        <v>-7385523</v>
      </c>
      <c r="S31" s="20"/>
      <c r="T31" s="20"/>
      <c r="U31" s="20"/>
      <c r="V31" s="20"/>
      <c r="W31" s="20">
        <v>239758961</v>
      </c>
      <c r="X31" s="20"/>
      <c r="Y31" s="20">
        <v>239758961</v>
      </c>
      <c r="Z31" s="21"/>
      <c r="AA31" s="22">
        <v>257012794</v>
      </c>
    </row>
    <row r="32" spans="1:27" x14ac:dyDescent="0.25">
      <c r="A32" s="23" t="s">
        <v>59</v>
      </c>
      <c r="B32" s="17" t="s">
        <v>32</v>
      </c>
      <c r="C32" s="18">
        <v>1969029441</v>
      </c>
      <c r="D32" s="18"/>
      <c r="E32" s="19"/>
      <c r="F32" s="20">
        <v>1588365107</v>
      </c>
      <c r="G32" s="20">
        <v>-1309514289</v>
      </c>
      <c r="H32" s="20">
        <v>219842181</v>
      </c>
      <c r="I32" s="20">
        <v>1660214732</v>
      </c>
      <c r="J32" s="20">
        <v>570542624</v>
      </c>
      <c r="K32" s="20">
        <v>-68035291</v>
      </c>
      <c r="L32" s="20">
        <v>-51587083</v>
      </c>
      <c r="M32" s="20">
        <v>-206113265</v>
      </c>
      <c r="N32" s="20">
        <v>-325735639</v>
      </c>
      <c r="O32" s="20">
        <v>-119255751</v>
      </c>
      <c r="P32" s="20">
        <v>-26182232</v>
      </c>
      <c r="Q32" s="20">
        <v>-159144265</v>
      </c>
      <c r="R32" s="20">
        <v>-304582248</v>
      </c>
      <c r="S32" s="20"/>
      <c r="T32" s="20"/>
      <c r="U32" s="20"/>
      <c r="V32" s="20"/>
      <c r="W32" s="20">
        <v>-59775263</v>
      </c>
      <c r="X32" s="20"/>
      <c r="Y32" s="20">
        <v>-59775263</v>
      </c>
      <c r="Z32" s="21"/>
      <c r="AA32" s="22">
        <v>1588365107</v>
      </c>
    </row>
    <row r="33" spans="1:27" x14ac:dyDescent="0.25">
      <c r="A33" s="23" t="s">
        <v>60</v>
      </c>
      <c r="B33" s="17" t="s">
        <v>32</v>
      </c>
      <c r="C33" s="18">
        <v>-17835356</v>
      </c>
      <c r="D33" s="18"/>
      <c r="E33" s="19"/>
      <c r="F33" s="20">
        <v>4912</v>
      </c>
      <c r="G33" s="20">
        <v>10384</v>
      </c>
      <c r="H33" s="20">
        <v>166367979</v>
      </c>
      <c r="I33" s="20">
        <v>350993</v>
      </c>
      <c r="J33" s="20">
        <v>166729356</v>
      </c>
      <c r="K33" s="20">
        <v>-17744</v>
      </c>
      <c r="L33" s="20">
        <v>4465858</v>
      </c>
      <c r="M33" s="20">
        <v>5546158</v>
      </c>
      <c r="N33" s="20">
        <v>9994272</v>
      </c>
      <c r="O33" s="20">
        <v>636142</v>
      </c>
      <c r="P33" s="20">
        <v>3935530</v>
      </c>
      <c r="Q33" s="20">
        <v>8200336</v>
      </c>
      <c r="R33" s="20">
        <v>12772008</v>
      </c>
      <c r="S33" s="20"/>
      <c r="T33" s="20"/>
      <c r="U33" s="20"/>
      <c r="V33" s="20"/>
      <c r="W33" s="20">
        <v>189495636</v>
      </c>
      <c r="X33" s="20"/>
      <c r="Y33" s="20">
        <v>189495636</v>
      </c>
      <c r="Z33" s="21"/>
      <c r="AA33" s="22">
        <v>4912</v>
      </c>
    </row>
    <row r="34" spans="1:27" x14ac:dyDescent="0.25">
      <c r="A34" s="23" t="s">
        <v>61</v>
      </c>
      <c r="B34" s="17" t="s">
        <v>32</v>
      </c>
      <c r="C34" s="18">
        <v>126799065</v>
      </c>
      <c r="D34" s="18"/>
      <c r="E34" s="19"/>
      <c r="F34" s="20">
        <v>129141980</v>
      </c>
      <c r="G34" s="20"/>
      <c r="H34" s="20"/>
      <c r="I34" s="20">
        <v>129141980</v>
      </c>
      <c r="J34" s="20">
        <v>129141980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129141980</v>
      </c>
      <c r="X34" s="20"/>
      <c r="Y34" s="20">
        <v>129141980</v>
      </c>
      <c r="Z34" s="21"/>
      <c r="AA34" s="22">
        <v>129141980</v>
      </c>
    </row>
    <row r="35" spans="1:27" x14ac:dyDescent="0.25">
      <c r="A35" s="23" t="s">
        <v>39</v>
      </c>
      <c r="B35" s="17" t="s">
        <v>32</v>
      </c>
      <c r="C35" s="18">
        <v>1059557199</v>
      </c>
      <c r="D35" s="18"/>
      <c r="E35" s="19"/>
      <c r="F35" s="20"/>
      <c r="G35" s="20">
        <v>49939438</v>
      </c>
      <c r="H35" s="20">
        <v>-4424478</v>
      </c>
      <c r="I35" s="20">
        <v>11388466</v>
      </c>
      <c r="J35" s="20">
        <v>56903426</v>
      </c>
      <c r="K35" s="20">
        <v>-24799389</v>
      </c>
      <c r="L35" s="20">
        <v>-4015190</v>
      </c>
      <c r="M35" s="20">
        <v>5024196</v>
      </c>
      <c r="N35" s="20">
        <v>-23790383</v>
      </c>
      <c r="O35" s="20">
        <v>-12403995</v>
      </c>
      <c r="P35" s="20">
        <v>820571</v>
      </c>
      <c r="Q35" s="20">
        <v>3895215</v>
      </c>
      <c r="R35" s="20">
        <v>-7688209</v>
      </c>
      <c r="S35" s="20"/>
      <c r="T35" s="20"/>
      <c r="U35" s="20"/>
      <c r="V35" s="20"/>
      <c r="W35" s="20">
        <v>25424834</v>
      </c>
      <c r="X35" s="20"/>
      <c r="Y35" s="20">
        <v>25424834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3393398458</v>
      </c>
      <c r="D37" s="29">
        <f t="shared" ref="D37:Y37" si="3">SUM(D29:D36)</f>
        <v>0</v>
      </c>
      <c r="E37" s="30">
        <f t="shared" si="3"/>
        <v>339998284</v>
      </c>
      <c r="F37" s="31">
        <f t="shared" si="3"/>
        <v>1974524793</v>
      </c>
      <c r="G37" s="31">
        <f t="shared" si="3"/>
        <v>-1259700014</v>
      </c>
      <c r="H37" s="31">
        <f t="shared" si="3"/>
        <v>364021684</v>
      </c>
      <c r="I37" s="31">
        <f t="shared" si="3"/>
        <v>2065421771</v>
      </c>
      <c r="J37" s="31">
        <f t="shared" si="3"/>
        <v>1169743441</v>
      </c>
      <c r="K37" s="31">
        <f t="shared" si="3"/>
        <v>-99402349</v>
      </c>
      <c r="L37" s="31">
        <f t="shared" si="3"/>
        <v>-56048215</v>
      </c>
      <c r="M37" s="31">
        <f t="shared" si="3"/>
        <v>-183362757</v>
      </c>
      <c r="N37" s="31">
        <f t="shared" si="3"/>
        <v>-338813321</v>
      </c>
      <c r="O37" s="31">
        <f t="shared" si="3"/>
        <v>-137042482</v>
      </c>
      <c r="P37" s="31">
        <f t="shared" si="3"/>
        <v>-19447609</v>
      </c>
      <c r="Q37" s="31">
        <f t="shared" si="3"/>
        <v>-150393881</v>
      </c>
      <c r="R37" s="31">
        <f t="shared" si="3"/>
        <v>-306883972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524046148</v>
      </c>
      <c r="X37" s="31">
        <f t="shared" si="3"/>
        <v>0</v>
      </c>
      <c r="Y37" s="31">
        <f t="shared" si="3"/>
        <v>524046148</v>
      </c>
      <c r="Z37" s="32">
        <f>+IF(X37&lt;&gt;0,+(Y37/X37)*100,0)</f>
        <v>0</v>
      </c>
      <c r="AA37" s="33">
        <f>SUM(AA29:AA36)</f>
        <v>1974524793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57354939</v>
      </c>
      <c r="D40" s="18"/>
      <c r="E40" s="19"/>
      <c r="F40" s="20">
        <v>603959252</v>
      </c>
      <c r="G40" s="20"/>
      <c r="H40" s="20"/>
      <c r="I40" s="20">
        <v>603959252</v>
      </c>
      <c r="J40" s="20">
        <v>603959252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603959252</v>
      </c>
      <c r="X40" s="20"/>
      <c r="Y40" s="20">
        <v>603959252</v>
      </c>
      <c r="Z40" s="21"/>
      <c r="AA40" s="22">
        <v>603959252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548947227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606302166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603959252</v>
      </c>
      <c r="G43" s="36">
        <f t="shared" si="4"/>
        <v>0</v>
      </c>
      <c r="H43" s="36">
        <f t="shared" si="4"/>
        <v>0</v>
      </c>
      <c r="I43" s="36">
        <f t="shared" si="4"/>
        <v>603959252</v>
      </c>
      <c r="J43" s="36">
        <f t="shared" si="4"/>
        <v>603959252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603959252</v>
      </c>
      <c r="X43" s="36">
        <f t="shared" si="4"/>
        <v>0</v>
      </c>
      <c r="Y43" s="36">
        <f t="shared" si="4"/>
        <v>603959252</v>
      </c>
      <c r="Z43" s="37">
        <f>+IF(X43&lt;&gt;0,+(Y43/X43)*100,0)</f>
        <v>0</v>
      </c>
      <c r="AA43" s="38">
        <f>SUM(AA39:AA42)</f>
        <v>603959252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3999700624</v>
      </c>
      <c r="D44" s="29">
        <f>+D37+D43</f>
        <v>0</v>
      </c>
      <c r="E44" s="30">
        <f t="shared" si="5"/>
        <v>339998284</v>
      </c>
      <c r="F44" s="31">
        <f t="shared" si="5"/>
        <v>2578484045</v>
      </c>
      <c r="G44" s="31">
        <f t="shared" si="5"/>
        <v>-1259700014</v>
      </c>
      <c r="H44" s="31">
        <f t="shared" si="5"/>
        <v>364021684</v>
      </c>
      <c r="I44" s="31">
        <f t="shared" si="5"/>
        <v>2669381023</v>
      </c>
      <c r="J44" s="31">
        <f t="shared" si="5"/>
        <v>1773702693</v>
      </c>
      <c r="K44" s="31">
        <f t="shared" si="5"/>
        <v>-99402349</v>
      </c>
      <c r="L44" s="31">
        <f t="shared" si="5"/>
        <v>-56048215</v>
      </c>
      <c r="M44" s="31">
        <f t="shared" si="5"/>
        <v>-183362757</v>
      </c>
      <c r="N44" s="31">
        <f t="shared" si="5"/>
        <v>-338813321</v>
      </c>
      <c r="O44" s="31">
        <f t="shared" si="5"/>
        <v>-137042482</v>
      </c>
      <c r="P44" s="31">
        <f t="shared" si="5"/>
        <v>-19447609</v>
      </c>
      <c r="Q44" s="31">
        <f t="shared" si="5"/>
        <v>-150393881</v>
      </c>
      <c r="R44" s="31">
        <f t="shared" si="5"/>
        <v>-306883972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1128005400</v>
      </c>
      <c r="X44" s="31">
        <f t="shared" si="5"/>
        <v>0</v>
      </c>
      <c r="Y44" s="31">
        <f t="shared" si="5"/>
        <v>1128005400</v>
      </c>
      <c r="Z44" s="32">
        <f>+IF(X44&lt;&gt;0,+(Y44/X44)*100,0)</f>
        <v>0</v>
      </c>
      <c r="AA44" s="33">
        <f>+AA37+AA43</f>
        <v>2578484045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8591392814</v>
      </c>
      <c r="D45" s="42">
        <f t="shared" si="6"/>
        <v>0</v>
      </c>
      <c r="E45" s="43">
        <f t="shared" si="6"/>
        <v>2581215779</v>
      </c>
      <c r="F45" s="44">
        <f t="shared" si="6"/>
        <v>10711851649</v>
      </c>
      <c r="G45" s="44">
        <f t="shared" si="6"/>
        <v>1415619557</v>
      </c>
      <c r="H45" s="44">
        <f t="shared" si="6"/>
        <v>-359573280</v>
      </c>
      <c r="I45" s="44">
        <f t="shared" si="6"/>
        <v>9740740881</v>
      </c>
      <c r="J45" s="44">
        <f t="shared" si="6"/>
        <v>10796787158</v>
      </c>
      <c r="K45" s="44">
        <f t="shared" si="6"/>
        <v>-20068477</v>
      </c>
      <c r="L45" s="44">
        <f t="shared" si="6"/>
        <v>40921334</v>
      </c>
      <c r="M45" s="44">
        <f t="shared" si="6"/>
        <v>207432592</v>
      </c>
      <c r="N45" s="44">
        <f t="shared" si="6"/>
        <v>228285449</v>
      </c>
      <c r="O45" s="44">
        <f t="shared" si="6"/>
        <v>223140532</v>
      </c>
      <c r="P45" s="44">
        <f t="shared" si="6"/>
        <v>114929801</v>
      </c>
      <c r="Q45" s="44">
        <f t="shared" si="6"/>
        <v>217038745</v>
      </c>
      <c r="R45" s="44">
        <f t="shared" si="6"/>
        <v>555109078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11580181685</v>
      </c>
      <c r="X45" s="44">
        <f t="shared" si="6"/>
        <v>655391127</v>
      </c>
      <c r="Y45" s="44">
        <f t="shared" si="6"/>
        <v>10924790558</v>
      </c>
      <c r="Z45" s="45">
        <f>+IF(X45&lt;&gt;0,+(Y45/X45)*100,0)</f>
        <v>1666.911575078434</v>
      </c>
      <c r="AA45" s="46">
        <f>+AA26-AA44</f>
        <v>10711851649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10084495936</v>
      </c>
      <c r="D47" s="18"/>
      <c r="E47" s="19">
        <v>-1009552108</v>
      </c>
      <c r="F47" s="20">
        <v>9319765951</v>
      </c>
      <c r="G47" s="20">
        <v>24821553</v>
      </c>
      <c r="H47" s="20">
        <v>-134021406</v>
      </c>
      <c r="I47" s="20">
        <v>10279041584</v>
      </c>
      <c r="J47" s="20">
        <v>10169841731</v>
      </c>
      <c r="K47" s="20">
        <v>41906619</v>
      </c>
      <c r="L47" s="20">
        <v>49890226</v>
      </c>
      <c r="M47" s="20">
        <v>30598296</v>
      </c>
      <c r="N47" s="20">
        <v>122395141</v>
      </c>
      <c r="O47" s="20">
        <v>16025534</v>
      </c>
      <c r="P47" s="20">
        <v>33272339</v>
      </c>
      <c r="Q47" s="20">
        <v>47612700</v>
      </c>
      <c r="R47" s="20">
        <v>96910573</v>
      </c>
      <c r="S47" s="20"/>
      <c r="T47" s="20"/>
      <c r="U47" s="20"/>
      <c r="V47" s="20"/>
      <c r="W47" s="20">
        <v>10389147445</v>
      </c>
      <c r="X47" s="20">
        <v>-23665662</v>
      </c>
      <c r="Y47" s="20">
        <v>10412813107</v>
      </c>
      <c r="Z47" s="47">
        <v>-43999.669677526872</v>
      </c>
      <c r="AA47" s="22">
        <v>9319765951</v>
      </c>
    </row>
    <row r="48" spans="1:27" x14ac:dyDescent="0.25">
      <c r="A48" s="23" t="s">
        <v>73</v>
      </c>
      <c r="B48" s="17" t="s">
        <v>32</v>
      </c>
      <c r="C48" s="18">
        <v>1989972216</v>
      </c>
      <c r="D48" s="18"/>
      <c r="E48" s="19"/>
      <c r="F48" s="20">
        <v>1989972216</v>
      </c>
      <c r="G48" s="20">
        <v>-20866708</v>
      </c>
      <c r="H48" s="20">
        <v>-15275762</v>
      </c>
      <c r="I48" s="20">
        <v>1953568777</v>
      </c>
      <c r="J48" s="20">
        <v>1917426307</v>
      </c>
      <c r="K48" s="20">
        <v>-42610191</v>
      </c>
      <c r="L48" s="20">
        <v>-51221738</v>
      </c>
      <c r="M48" s="20">
        <v>-33926433</v>
      </c>
      <c r="N48" s="20">
        <v>-127758362</v>
      </c>
      <c r="O48" s="20">
        <v>-17007864</v>
      </c>
      <c r="P48" s="20">
        <v>-33326699</v>
      </c>
      <c r="Q48" s="20">
        <v>-47648144</v>
      </c>
      <c r="R48" s="20">
        <v>-97982707</v>
      </c>
      <c r="S48" s="20"/>
      <c r="T48" s="20"/>
      <c r="U48" s="20"/>
      <c r="V48" s="20"/>
      <c r="W48" s="20">
        <v>1691685238</v>
      </c>
      <c r="X48" s="20"/>
      <c r="Y48" s="20">
        <v>1691685238</v>
      </c>
      <c r="Z48" s="47"/>
      <c r="AA48" s="22">
        <v>1989972216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12074468152</v>
      </c>
      <c r="D50" s="50">
        <f t="shared" ref="D50:Y50" si="7">SUM(D47:D49)</f>
        <v>0</v>
      </c>
      <c r="E50" s="51">
        <f t="shared" si="7"/>
        <v>-1009552108</v>
      </c>
      <c r="F50" s="52">
        <f t="shared" si="7"/>
        <v>11309738167</v>
      </c>
      <c r="G50" s="52">
        <f t="shared" si="7"/>
        <v>3954845</v>
      </c>
      <c r="H50" s="52">
        <f t="shared" si="7"/>
        <v>-149297168</v>
      </c>
      <c r="I50" s="52">
        <f t="shared" si="7"/>
        <v>12232610361</v>
      </c>
      <c r="J50" s="52">
        <f t="shared" si="7"/>
        <v>12087268038</v>
      </c>
      <c r="K50" s="52">
        <f t="shared" si="7"/>
        <v>-703572</v>
      </c>
      <c r="L50" s="52">
        <f t="shared" si="7"/>
        <v>-1331512</v>
      </c>
      <c r="M50" s="52">
        <f t="shared" si="7"/>
        <v>-3328137</v>
      </c>
      <c r="N50" s="52">
        <f t="shared" si="7"/>
        <v>-5363221</v>
      </c>
      <c r="O50" s="52">
        <f t="shared" si="7"/>
        <v>-982330</v>
      </c>
      <c r="P50" s="52">
        <f t="shared" si="7"/>
        <v>-54360</v>
      </c>
      <c r="Q50" s="52">
        <f t="shared" si="7"/>
        <v>-35444</v>
      </c>
      <c r="R50" s="52">
        <f t="shared" si="7"/>
        <v>-1072134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12080832683</v>
      </c>
      <c r="X50" s="52">
        <f t="shared" si="7"/>
        <v>-23665662</v>
      </c>
      <c r="Y50" s="52">
        <f t="shared" si="7"/>
        <v>12104498345</v>
      </c>
      <c r="Z50" s="53">
        <f>+IF(X50&lt;&gt;0,+(Y50/X50)*100,0)</f>
        <v>-51147.938920956447</v>
      </c>
      <c r="AA50" s="54">
        <f>SUM(AA47:AA49)</f>
        <v>11309738167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AD9075-258B-44DA-83E5-66CA2791B3E1}"/>
</file>

<file path=customXml/itemProps2.xml><?xml version="1.0" encoding="utf-8"?>
<ds:datastoreItem xmlns:ds="http://schemas.openxmlformats.org/officeDocument/2006/customXml" ds:itemID="{CC88854D-35C6-4774-A5A2-8A860B0006F2}"/>
</file>

<file path=customXml/itemProps3.xml><?xml version="1.0" encoding="utf-8"?>
<ds:datastoreItem xmlns:ds="http://schemas.openxmlformats.org/officeDocument/2006/customXml" ds:itemID="{408FFE47-A2E0-4B86-9A25-68924E116B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2024-05-27T11:00:12Z</dcterms:created>
  <dcterms:modified xsi:type="dcterms:W3CDTF">2024-05-27T11:02:07Z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